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AC2ED19A-A985-4F17-A555-943CCB371FFE}"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(DP6)"</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W21" i="181" s="1"/>
  <c r="AC19" i="181"/>
  <c r="AC21" i="181" s="1"/>
  <c r="S19" i="131"/>
  <c r="T19" i="181"/>
  <c r="T21" i="181" s="1"/>
  <c r="AA19" i="181"/>
  <c r="AA21" i="181" s="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Q21" i="181"/>
  <c r="U21" i="181"/>
  <c r="AE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<sst xmlns="http://schemas.openxmlformats.org/spreadsheetml/2006/main" count="4718" uniqueCount="320">
  <si>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</si>
  <si>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</si>
  <si>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</si>
  <si>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</si>
  <si>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</si>
  <si>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</si>
  <si>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</si>
  <si>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</si>
  <si>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</si>
  <si>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</si>
  <si>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</si>
  <si>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</si>
  <si>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</si>
  <si>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</si>
  <si>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</si>
  <si>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</si>
  <si>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</si>
  <si>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</si>
  <si>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</si>
  <si>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</si>
  <si>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</si>
  <si>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</si>
  <si>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</si>
  <si>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</si>
  <si>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</si>
  <si>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</si>
  <si>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</si>
  <si>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</si>
  <si>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</si>
  <si>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</si>
  <si>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</si>
  <si>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</si>
  <si>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</si>
  <si>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</si>
  <si>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</si>
  <si>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</si>
  <si>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</si>
  <si>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</si>
  <si>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</si>
  <si>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</si>
  <si>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</si>
  <si>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</si>
  <si>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</si>
  <si>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</si>
  <si>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</si>
  <si>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</si>
  <si>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</si>
  <si>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</si>
  <si>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</si>
  <si>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</si>
  <si>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</si>
  <si>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</si>
  <si>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</si>
  <si>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</si>
  <si>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</si>
  <si>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</si>
  <si>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</si>
  <si>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</si>
  <si>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</si>
  <si>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</si>
  <si>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</si>
  <si>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</si>
  <si>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</si>
  <si>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</si>
  <si>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</si>
  <si>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</si>
  <si>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</si>
  <si>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</si>
  <si>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</si>
  <si>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</si>
  <si>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</si>
  <si>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</si>
  <si>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</si>
  <si>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</si>
  <si>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</si>
  <si>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</si>
  <si>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</si>
  <si>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</si>
  <si>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</si>
  <si>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</si>
  <si>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</si>
  <si>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</si>
  <si>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</si>
  <si>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</si>
  <si>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</si>
  <si>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</si>
  <si>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</si>
  <si>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</si>
  <si>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</si>
  <si>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</si>
  <si>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</si>
  <si>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</si>
  <si>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</si>
  <si>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</si>
  <si>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</si>
  <si>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</si>
  <si>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</si>
  <si>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</si>
  <si>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</si>
  <si>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</si>
  <si>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</si>
  <si>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</si>
  <si>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</si>
  <si>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</si>
  <si>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</si>
  <si>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</si>
  <si>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</si>
  <si>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</si>
  <si>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</si>
  <si>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</si>
  <si>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</si>
  <si>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</si>
  <si>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</si>
  <si>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</si>
  <si>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</si>
  <si>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</si>
  <si>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</si>
  <si>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</si>
  <si>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</si>
  <si>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</si>
  <si>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</si>
  <si>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</si>
  <si>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</si>
  <si>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</si>
  <si>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</si>
  <si>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</si>
  <si>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</si>
  <si>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</si>
  <si>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</si>
  <si>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</si>
  <si>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</si>
  <si>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</si>
  <si>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</si>
  <si>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</si>
  <si>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</si>
  <si>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</si>
  <si>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</si>
  <si>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</si>
  <si>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</si>
  <si>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</si>
  <si>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</si>
  <si>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</si>
  <si>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</si>
  <si>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</si>
  <si>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</si>
  <si>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</si>
  <si>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</si>
  <si>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</si>
  <si>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</si>
  <si>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</si>
  <si>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</si>
  <si>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</si>
  <si>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</si>
  <si>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</si>
  <si>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</si>
  <si>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</si>
  <si>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</si>
  <si>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</si>
  <si>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</si>
  <si>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</si>
  <si>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</si>
  <si>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</si>
  <si>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</si>
  <si>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</si>
  <si>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</si>
  <si>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</si>
  <si>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</si>
  <si>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</si>
  <si>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</si>
  <si>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</si>
  <si>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</si>
  <si>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</si>
  <si>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</si>
  <si>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</si>
  <si>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</si>
  <si>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</si>
  <si>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</si>
  <si>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</si>
  <si>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</si>
  <si>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</si>
  <si>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</si>
  <si>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</si>
  <si>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</si>
  <si>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</si>
  <si>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</si>
  <si>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</si>
  <si>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</si>
  <si>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</si>
  <si>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</si>
  <si>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</si>
  <si>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</si>
  <si>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</si>
  <si>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</si>
  <si>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</si>
  <si>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</si>
  <si>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</si>
  <si>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</si>
  <si>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</si>
  <si>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</si>
  <si>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</si>
  <si>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</si>
  <si>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</si>
  <si>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</si>
  <si>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</si>
  <si>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</si>
  <si>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</si>
  <si>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</si>
  <si>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</si>
  <si>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</si>
  <si>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</si>
  <si>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</si>
  <si>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</si>
  <si>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</si>
  <si>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</si>
  <si>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</si>
  <si>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</si>
  <si>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</si>
  <si>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</si>
  <si>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</si>
  <si>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</si>
  <si>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</si>
  <si>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</si>
  <si>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</si>
  <si>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</si>
  <si>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</si>
  <si>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</si>
  <si>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</si>
  <si>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</si>
  <si>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</si>
  <si>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</si>
  <si>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</si>
  <si>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</si>
  <si>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</si>
  <si>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</si>
  <si>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</si>
  <si>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</si>
  <si>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</si>
  <si>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</si>
  <si>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</si>
  <si>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</si>
  <si>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</si>
  <si>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</si>
  <si>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</si>
  <si>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</si>
  <si>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</si>
  <si>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</si>
  <si>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</si>
  <si>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</si>
  <si>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</si>
  <si>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</si>
  <si>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</si>
  <si>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</si>
  <si>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</si>
  <si>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</si>
  <si>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</si>
  <si>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</si>
  <si>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</si>
  <si>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</si>
  <si>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</si>
  <si>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</si>
  <si>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</si>
  <si>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</si>
  <si>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</si>
  <si>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</si>
  <si>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</si>
  <si>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</si>
  <si>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</si>
  <si>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</si>
  <si>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</si>
  <si>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</si>
  <si>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</si>
  <si>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</si>
  <si>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</si>
  <si>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</si>
  <si>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</si>
  <si>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</si>
  <si>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</si>
  <si>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TRET (DP6)</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</si>
  <si>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</si>
  <si>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</si>
  <si>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</si>
  <si>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</si>
  <si>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</si>
  <si>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</si>
  <si>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(DP6)</t>
  </si>
  <si>
    <t>Remaining capacity of Coal (MW) - Central with TRET (Counterfactual)</t>
  </si>
  <si>
    <t>Remaining capacity of Coal (MW) - Central with TRET (DP6)</t>
  </si>
  <si>
    <t>Annual as-generated generation by technology (GWh) - Central with TRET (Counterfactual)</t>
  </si>
  <si>
    <t>Pump Load (GWh) - Central with TRET (Counterfactual)</t>
  </si>
  <si>
    <t>Annual as-generated generation by technology (GWh) - Central with TRET (DP6)</t>
  </si>
  <si>
    <t>Pump Load (GWh) - Central with TRET (DP6)</t>
  </si>
  <si>
    <t>Installed capacity of Storage (MW) - Central with TRET (Counterfactual)</t>
  </si>
  <si>
    <t>Installed capacity of Storage (MW) - Central with TRET (DP6)</t>
  </si>
  <si>
    <t>Generation by Storage (GWh) - Central with TRET (Counterfactual)</t>
  </si>
  <si>
    <t>Generation by Storage (GWh) - Central with TRET (DP6)</t>
  </si>
  <si>
    <t>Dispatchable Capacity built (MW) - Central with TRET (Counterfactual)</t>
  </si>
  <si>
    <t>Dispatchable Capacity built (MW) - Central with TRET (DP6)</t>
  </si>
  <si>
    <t>Installed capacity by REZ (MW) - Central with TRET (Counterfactual)</t>
  </si>
  <si>
    <t>Installed capacity by REZ (MW) - Central with TRET (DP6)</t>
  </si>
  <si>
    <t>Annual as-generated generation by REZ (GWh) - Central with TRET (Counterfactual)</t>
  </si>
  <si>
    <t>Annual as-generated generation by REZ (GWh) - Central with TRET (DP6)</t>
  </si>
  <si>
    <t>NEM Emissions (Mt CO2-e) - Central with TRET (Counterfactual)</t>
  </si>
  <si>
    <t>NEM Emissions (Mt CO2-e) - Central with TRET (DP6)</t>
  </si>
  <si>
    <t>VOM cost by technology ($000s) - Central with TRET (Counterfactual)</t>
  </si>
  <si>
    <t>VOM cost by technology ($000s) - Central with TRET (DP6)</t>
  </si>
  <si>
    <t>FOM cost by technology ($000s) - Central with TRET (Counterfactual)</t>
  </si>
  <si>
    <t>FOM cost by technology ($000s) - Central with TRET (DP6)</t>
  </si>
  <si>
    <t>Fuel cost by technology ($000s) - Central with TRET (Counterfactual)</t>
  </si>
  <si>
    <t>Fuel cost by technology ($000s) - Central with TRET (DP6)</t>
  </si>
  <si>
    <t>New generation build cost (CAPEX) by technology ($000s) - Central with TRET (Counterfactual)</t>
  </si>
  <si>
    <t>New generation build cost (CAPEX) by technology ($000s) - Central with TRET (DP6)</t>
  </si>
  <si>
    <t>Rehabilitation cost by technology ($000s) - Central with TRET (Counterfactual)</t>
  </si>
  <si>
    <t>Rehabilitation cost by technology ($000s) - Central with TRET (DP6)</t>
  </si>
  <si>
    <t>DSP and USE cost by region ($000s) - Central with TRET (Counterfactual)</t>
  </si>
  <si>
    <t>DSP and USE cost by region ($000s) - Central with TRET (DP6)</t>
  </si>
  <si>
    <t>REZ transmission expansion cost by region ($000s) - Central with TRET (Counterfactual)</t>
  </si>
  <si>
    <t>REZ transmission expansion cost by region ($000s) - Central with TRET (DP6)</t>
  </si>
  <si>
    <t>Interconnector cost by link ($000s) - Central with TRET (Counterfactual)</t>
  </si>
  <si>
    <t>Interconnector cost by link ($000s) - Central with TRET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</si>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</sst>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128.6998714220839</c:v>
                </c:pt>
                <c:pt idx="1">
                  <c:v>128.10265802745266</c:v>
                </c:pt>
                <c:pt idx="2">
                  <c:v>127.29463273042521</c:v>
                </c:pt>
                <c:pt idx="3">
                  <c:v>123.56700536369189</c:v>
                </c:pt>
                <c:pt idx="4">
                  <c:v>119.69744966365114</c:v>
                </c:pt>
                <c:pt idx="5">
                  <c:v>113.98727153515051</c:v>
                </c:pt>
                <c:pt idx="6">
                  <c:v>117.77052835358849</c:v>
                </c:pt>
                <c:pt idx="7">
                  <c:v>107.09927283335765</c:v>
                </c:pt>
                <c:pt idx="8">
                  <c:v>102.73984008609131</c:v>
                </c:pt>
                <c:pt idx="9">
                  <c:v>105.95851894759882</c:v>
                </c:pt>
                <c:pt idx="10">
                  <c:v>98.500670051823491</c:v>
                </c:pt>
                <c:pt idx="11">
                  <c:v>90.807142812405104</c:v>
                </c:pt>
                <c:pt idx="12">
                  <c:v>92.275719427105031</c:v>
                </c:pt>
                <c:pt idx="13">
                  <c:v>90.019994651621815</c:v>
                </c:pt>
                <c:pt idx="14">
                  <c:v>69.38886453715736</c:v>
                </c:pt>
                <c:pt idx="15">
                  <c:v>64.271368881759599</c:v>
                </c:pt>
                <c:pt idx="16">
                  <c:v>58.436096327602606</c:v>
                </c:pt>
                <c:pt idx="17">
                  <c:v>57.875699974228013</c:v>
                </c:pt>
                <c:pt idx="18">
                  <c:v>58.659962394030096</c:v>
                </c:pt>
                <c:pt idx="19">
                  <c:v>59.060846209921507</c:v>
                </c:pt>
                <c:pt idx="20">
                  <c:v>56.447005381625459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166.24737115888817</c:v>
                </c:pt>
                <c:pt idx="1">
                  <c:v>161.70064186794218</c:v>
                </c:pt>
                <c:pt idx="2">
                  <c:v>137.65756274794111</c:v>
                </c:pt>
                <c:pt idx="3">
                  <c:v>138.40512994322756</c:v>
                </c:pt>
                <c:pt idx="4">
                  <c:v>218.69377238634257</c:v>
                </c:pt>
                <c:pt idx="5">
                  <c:v>266.67677029960794</c:v>
                </c:pt>
                <c:pt idx="6">
                  <c:v>320.18631569184089</c:v>
                </c:pt>
                <c:pt idx="7">
                  <c:v>353.03648685523018</c:v>
                </c:pt>
                <c:pt idx="8">
                  <c:v>358.95396666934289</c:v>
                </c:pt>
                <c:pt idx="9">
                  <c:v>522.21406653116753</c:v>
                </c:pt>
                <c:pt idx="10">
                  <c:v>455.79398697808369</c:v>
                </c:pt>
                <c:pt idx="11">
                  <c:v>630.11503124321052</c:v>
                </c:pt>
                <c:pt idx="12">
                  <c:v>677.93321574098286</c:v>
                </c:pt>
                <c:pt idx="13">
                  <c:v>722.62350467684303</c:v>
                </c:pt>
                <c:pt idx="14">
                  <c:v>804.46320941131171</c:v>
                </c:pt>
                <c:pt idx="15">
                  <c:v>949.81193823047442</c:v>
                </c:pt>
                <c:pt idx="16">
                  <c:v>1000.9687787372734</c:v>
                </c:pt>
                <c:pt idx="17">
                  <c:v>1848.5820007437328</c:v>
                </c:pt>
                <c:pt idx="18">
                  <c:v>1912.710523563361</c:v>
                </c:pt>
                <c:pt idx="19">
                  <c:v>1954.9035186161327</c:v>
                </c:pt>
                <c:pt idx="20">
                  <c:v>2999.712759698285</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30.95173023234895</c:v>
                </c:pt>
                <c:pt idx="2">
                  <c:v>30.690803388891695</c:v>
                </c:pt>
                <c:pt idx="3">
                  <c:v>82.91032000394884</c:v>
                </c:pt>
                <c:pt idx="4">
                  <c:v>39.803435516040039</c:v>
                </c:pt>
                <c:pt idx="5">
                  <c:v>97.956076279146458</c:v>
                </c:pt>
                <c:pt idx="6">
                  <c:v>254.12598051794217</c:v>
                </c:pt>
                <c:pt idx="7">
                  <c:v>186.0570514984405</c:v>
                </c:pt>
                <c:pt idx="8">
                  <c:v>245.30562244122319</c:v>
                </c:pt>
                <c:pt idx="9">
                  <c:v>326.82584572256434</c:v>
                </c:pt>
                <c:pt idx="10">
                  <c:v>304.46542679048935</c:v>
                </c:pt>
                <c:pt idx="11">
                  <c:v>862.55324842458981</c:v>
                </c:pt>
                <c:pt idx="12">
                  <c:v>2053.8197567472762</c:v>
                </c:pt>
                <c:pt idx="13">
                  <c:v>2295.4669675699179</c:v>
                </c:pt>
                <c:pt idx="14">
                  <c:v>6816.5169854264686</c:v>
                </c:pt>
                <c:pt idx="15">
                  <c:v>7230.4506495469086</c:v>
                </c:pt>
                <c:pt idx="16">
                  <c:v>7846.172554025341</c:v>
                </c:pt>
                <c:pt idx="17">
                  <c:v>7592.115897468102</c:v>
                </c:pt>
                <c:pt idx="18">
                  <c:v>7764.9351038221657</c:v>
                </c:pt>
                <c:pt idx="19">
                  <c:v>9496.0109575755014</c:v>
                </c:pt>
                <c:pt idx="20">
                  <c:v>9670.7591070861508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77.88314704231199</c:v>
                </c:pt>
                <c:pt idx="4">
                  <c:v>455.01809466064685</c:v>
                </c:pt>
                <c:pt idx="5">
                  <c:v>650.36516512485764</c:v>
                </c:pt>
                <c:pt idx="6">
                  <c:v>673.3597285573004</c:v>
                </c:pt>
                <c:pt idx="7">
                  <c:v>447.85898723024962</c:v>
                </c:pt>
                <c:pt idx="8">
                  <c:v>302.148493476314</c:v>
                </c:pt>
                <c:pt idx="9">
                  <c:v>1215.1310047911072</c:v>
                </c:pt>
                <c:pt idx="10">
                  <c:v>430.22068035321621</c:v>
                </c:pt>
                <c:pt idx="11">
                  <c:v>3323.9622869127916</c:v>
                </c:pt>
                <c:pt idx="12">
                  <c:v>3112.5506121703697</c:v>
                </c:pt>
                <c:pt idx="13">
                  <c:v>3280.5916138998409</c:v>
                </c:pt>
                <c:pt idx="14">
                  <c:v>3009.1980278071151</c:v>
                </c:pt>
                <c:pt idx="15">
                  <c:v>2883.4943639995631</c:v>
                </c:pt>
                <c:pt idx="16">
                  <c:v>3224.7790321625303</c:v>
                </c:pt>
                <c:pt idx="17">
                  <c:v>3388.5791010378589</c:v>
                </c:pt>
                <c:pt idx="18">
                  <c:v>2798.8374650770565</c:v>
                </c:pt>
                <c:pt idx="19">
                  <c:v>3156.7531587069752</c:v>
                </c:pt>
                <c:pt idx="20">
                  <c:v>3471.1843051975907</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3895.0773753002613</c:v>
                </c:pt>
                <c:pt idx="13">
                  <c:v>4416.1893209582604</c:v>
                </c:pt>
                <c:pt idx="14">
                  <c:v>6787.4711415658594</c:v>
                </c:pt>
                <c:pt idx="15">
                  <c:v>7417.7685168919606</c:v>
                </c:pt>
                <c:pt idx="16">
                  <c:v>7993.3843095985603</c:v>
                </c:pt>
                <c:pt idx="17">
                  <c:v>9793.0823127046606</c:v>
                </c:pt>
                <c:pt idx="18">
                  <c:v>9912.2431782074636</c:v>
                </c:pt>
                <c:pt idx="19">
                  <c:v>10672.839489546161</c:v>
                </c:pt>
                <c:pt idx="20">
                  <c:v>12705.030455072563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5381.0332546799982</c:v>
                </c:pt>
                <c:pt idx="8">
                  <c:v>6311.0168967999998</c:v>
                </c:pt>
                <c:pt idx="9">
                  <c:v>6345.5128226899997</c:v>
                </c:pt>
                <c:pt idx="10">
                  <c:v>6545.001075619999</c:v>
                </c:pt>
                <c:pt idx="11">
                  <c:v>7450.3522371100007</c:v>
                </c:pt>
                <c:pt idx="12">
                  <c:v>7555.2054066000019</c:v>
                </c:pt>
                <c:pt idx="13">
                  <c:v>7646.046860800001</c:v>
                </c:pt>
                <c:pt idx="14">
                  <c:v>11448.54861595</c:v>
                </c:pt>
                <c:pt idx="15">
                  <c:v>12740.924743530002</c:v>
                </c:pt>
                <c:pt idx="16">
                  <c:v>17287.5418832</c:v>
                </c:pt>
                <c:pt idx="17">
                  <c:v>16678.5418832</c:v>
                </c:pt>
                <c:pt idx="18">
                  <c:v>16547.154406729998</c:v>
                </c:pt>
                <c:pt idx="19">
                  <c:v>16221.246966879997</c:v>
                </c:pt>
                <c:pt idx="20">
                  <c:v>16172.946966880001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3403.97753758</c:v>
                </c:pt>
                <c:pt idx="8">
                  <c:v>3710.894730779999</c:v>
                </c:pt>
                <c:pt idx="9">
                  <c:v>4046.4601966999999</c:v>
                </c:pt>
                <c:pt idx="10">
                  <c:v>4046.4601966999999</c:v>
                </c:pt>
                <c:pt idx="11">
                  <c:v>8565.1983166399987</c:v>
                </c:pt>
                <c:pt idx="12">
                  <c:v>8992.1381701399987</c:v>
                </c:pt>
                <c:pt idx="13">
                  <c:v>8992.1381701399987</c:v>
                </c:pt>
                <c:pt idx="14">
                  <c:v>12169.872138889999</c:v>
                </c:pt>
                <c:pt idx="15">
                  <c:v>12169.872138889999</c:v>
                </c:pt>
                <c:pt idx="16">
                  <c:v>13147.56659117</c:v>
                </c:pt>
                <c:pt idx="17">
                  <c:v>12997.266591169997</c:v>
                </c:pt>
                <c:pt idx="18">
                  <c:v>13579.49461801</c:v>
                </c:pt>
                <c:pt idx="19">
                  <c:v>15223.655486449998</c:v>
                </c:pt>
                <c:pt idx="20">
                  <c:v>15223.655486449998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-5353.4733541222504</c:v>
                </c:pt>
                <c:pt idx="13">
                  <c:v>-4900.953609604423</c:v>
                </c:pt>
                <c:pt idx="14">
                  <c:v>-7835.0671437021738</c:v>
                </c:pt>
                <c:pt idx="15">
                  <c:v>-7854.5840578743373</c:v>
                </c:pt>
                <c:pt idx="16">
                  <c:v>-8992.6892539531236</c:v>
                </c:pt>
                <c:pt idx="17">
                  <c:v>-7143.8334988217757</c:v>
                </c:pt>
                <c:pt idx="18">
                  <c:v>-8053.2784425883592</c:v>
                </c:pt>
                <c:pt idx="19">
                  <c:v>-7359.7539119368612</c:v>
                </c:pt>
                <c:pt idx="20">
                  <c:v>-5274.7455378633713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1202.9576455608999</c:v>
                </c:pt>
                <c:pt idx="15">
                  <c:v>1430.7505952470001</c:v>
                </c:pt>
                <c:pt idx="16">
                  <c:v>1520.1929110536003</c:v>
                </c:pt>
                <c:pt idx="17">
                  <c:v>3147.7455959797003</c:v>
                </c:pt>
                <c:pt idx="18">
                  <c:v>3266.9064614824997</c:v>
                </c:pt>
                <c:pt idx="19">
                  <c:v>3330.9814593712003</c:v>
                </c:pt>
                <c:pt idx="20">
                  <c:v>5363.1724248975997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2051.2332949000001</c:v>
                </c:pt>
                <c:pt idx="13">
                  <c:v>2512.32447331</c:v>
                </c:pt>
                <c:pt idx="14">
                  <c:v>4742.2254095600001</c:v>
                </c:pt>
                <c:pt idx="15">
                  <c:v>5139.6702000100004</c:v>
                </c:pt>
                <c:pt idx="16">
                  <c:v>5625.8436769100008</c:v>
                </c:pt>
                <c:pt idx="17">
                  <c:v>5797.9889950900006</c:v>
                </c:pt>
                <c:pt idx="18">
                  <c:v>5797.9889950900006</c:v>
                </c:pt>
                <c:pt idx="19">
                  <c:v>6415.4722512000008</c:v>
                </c:pt>
                <c:pt idx="20">
                  <c:v>6415.4722512000008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2045.0596351900001</c:v>
                </c:pt>
                <c:pt idx="16">
                  <c:v>2045.0596351900001</c:v>
                </c:pt>
                <c:pt idx="17">
                  <c:v>2045.0596351900001</c:v>
                </c:pt>
                <c:pt idx="18">
                  <c:v>2045.0596351900001</c:v>
                </c:pt>
                <c:pt idx="19">
                  <c:v>2124.0976925300001</c:v>
                </c:pt>
                <c:pt idx="20">
                  <c:v>2124.0976925300001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5092.7892888553006</c:v>
                </c:pt>
                <c:pt idx="13">
                  <c:v>5613.9012345132996</c:v>
                </c:pt>
                <c:pt idx="14">
                  <c:v>7985.1830551208986</c:v>
                </c:pt>
                <c:pt idx="15">
                  <c:v>8615.4804304469999</c:v>
                </c:pt>
                <c:pt idx="16">
                  <c:v>9191.0962231535996</c:v>
                </c:pt>
                <c:pt idx="17">
                  <c:v>10990.794226259701</c:v>
                </c:pt>
                <c:pt idx="18">
                  <c:v>11109.955091762502</c:v>
                </c:pt>
                <c:pt idx="19">
                  <c:v>11870.551403101201</c:v>
                </c:pt>
                <c:pt idx="20">
                  <c:v>13902.742368627602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14386.491254679997</c:v>
                </c:pt>
                <c:pt idx="8">
                  <c:v>15316.474896799999</c:v>
                </c:pt>
                <c:pt idx="9">
                  <c:v>15350.970822689998</c:v>
                </c:pt>
                <c:pt idx="10">
                  <c:v>15550.459075619998</c:v>
                </c:pt>
                <c:pt idx="11">
                  <c:v>16455.810237109999</c:v>
                </c:pt>
                <c:pt idx="12">
                  <c:v>16560.663406600001</c:v>
                </c:pt>
                <c:pt idx="13">
                  <c:v>16651.5048608</c:v>
                </c:pt>
                <c:pt idx="14">
                  <c:v>20454.006615949998</c:v>
                </c:pt>
                <c:pt idx="15">
                  <c:v>21746.382743530001</c:v>
                </c:pt>
                <c:pt idx="16">
                  <c:v>26292.999883199998</c:v>
                </c:pt>
                <c:pt idx="17">
                  <c:v>25683.999883199998</c:v>
                </c:pt>
                <c:pt idx="18">
                  <c:v>25552.612406729997</c:v>
                </c:pt>
                <c:pt idx="19">
                  <c:v>25226.704966879995</c:v>
                </c:pt>
                <c:pt idx="20">
                  <c:v>25178.40496688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8555.6885375800011</c:v>
                </c:pt>
                <c:pt idx="8">
                  <c:v>8862.6057307800002</c:v>
                </c:pt>
                <c:pt idx="9">
                  <c:v>9198.171196700001</c:v>
                </c:pt>
                <c:pt idx="10">
                  <c:v>9198.171196700001</c:v>
                </c:pt>
                <c:pt idx="11">
                  <c:v>13716.90931664</c:v>
                </c:pt>
                <c:pt idx="12">
                  <c:v>14143.84917014</c:v>
                </c:pt>
                <c:pt idx="13">
                  <c:v>14143.84917014</c:v>
                </c:pt>
                <c:pt idx="14">
                  <c:v>17321.583138890001</c:v>
                </c:pt>
                <c:pt idx="15">
                  <c:v>17321.583138890001</c:v>
                </c:pt>
                <c:pt idx="16">
                  <c:v>18299.277591170001</c:v>
                </c:pt>
                <c:pt idx="17">
                  <c:v>18148.977591169998</c:v>
                </c:pt>
                <c:pt idx="18">
                  <c:v>18731.205618010001</c:v>
                </c:pt>
                <c:pt idx="19">
                  <c:v>20375.366486449999</c:v>
                </c:pt>
                <c:pt idx="20">
                  <c:v>20375.366486449999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37448.021559442794</c:v>
                </c:pt>
                <c:pt idx="13">
                  <c:v>37900.541303960621</c:v>
                </c:pt>
                <c:pt idx="14">
                  <c:v>34966.427769862865</c:v>
                </c:pt>
                <c:pt idx="15">
                  <c:v>34946.910855690701</c:v>
                </c:pt>
                <c:pt idx="16">
                  <c:v>33808.805659611913</c:v>
                </c:pt>
                <c:pt idx="17">
                  <c:v>35657.66141474327</c:v>
                </c:pt>
                <c:pt idx="18">
                  <c:v>34748.216470976688</c:v>
                </c:pt>
                <c:pt idx="19">
                  <c:v>35441.741001628179</c:v>
                </c:pt>
                <c:pt idx="20">
                  <c:v>37526.749375701671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97441.08009660797</c:v>
                </c:pt>
                <c:pt idx="1">
                  <c:v>94553.062036798248</c:v>
                </c:pt>
                <c:pt idx="2">
                  <c:v>94685.63712374543</c:v>
                </c:pt>
                <c:pt idx="3">
                  <c:v>90923.031740109407</c:v>
                </c:pt>
                <c:pt idx="4">
                  <c:v>87572.95158649818</c:v>
                </c:pt>
                <c:pt idx="5">
                  <c:v>83904.167744464532</c:v>
                </c:pt>
                <c:pt idx="6">
                  <c:v>85804.065853751148</c:v>
                </c:pt>
                <c:pt idx="7">
                  <c:v>77468.160468060902</c:v>
                </c:pt>
                <c:pt idx="8">
                  <c:v>76588.832234234666</c:v>
                </c:pt>
                <c:pt idx="9">
                  <c:v>81220.26713060039</c:v>
                </c:pt>
                <c:pt idx="10">
                  <c:v>77862.037973969855</c:v>
                </c:pt>
                <c:pt idx="11">
                  <c:v>71580.350744261319</c:v>
                </c:pt>
                <c:pt idx="12">
                  <c:v>73254.708700131247</c:v>
                </c:pt>
                <c:pt idx="13">
                  <c:v>71570.068274186226</c:v>
                </c:pt>
                <c:pt idx="14">
                  <c:v>47234.698460936037</c:v>
                </c:pt>
                <c:pt idx="15">
                  <c:v>42116.897942524731</c:v>
                </c:pt>
                <c:pt idx="16">
                  <c:v>33536.594387863559</c:v>
                </c:pt>
                <c:pt idx="17">
                  <c:v>34482.816388462867</c:v>
                </c:pt>
                <c:pt idx="18">
                  <c:v>34961.549497463508</c:v>
                </c:pt>
                <c:pt idx="19">
                  <c:v>34191.965398172993</c:v>
                </c:pt>
                <c:pt idx="20">
                  <c:v>33505.046418203536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31943.022856575088</c:v>
                </c:pt>
                <c:pt idx="1">
                  <c:v>33622.333319301033</c:v>
                </c:pt>
                <c:pt idx="2">
                  <c:v>33459.156172377312</c:v>
                </c:pt>
                <c:pt idx="3">
                  <c:v>33924.746966500563</c:v>
                </c:pt>
                <c:pt idx="4">
                  <c:v>33358.327223393171</c:v>
                </c:pt>
                <c:pt idx="5">
                  <c:v>31398.714929466812</c:v>
                </c:pt>
                <c:pt idx="6">
                  <c:v>33024.317497918768</c:v>
                </c:pt>
                <c:pt idx="7">
                  <c:v>30505.542583539456</c:v>
                </c:pt>
                <c:pt idx="8">
                  <c:v>27762.192702913504</c:v>
                </c:pt>
                <c:pt idx="9">
                  <c:v>27185.349155766482</c:v>
                </c:pt>
                <c:pt idx="10">
                  <c:v>23709.542968339119</c:v>
                </c:pt>
                <c:pt idx="11">
                  <c:v>21897.943418356968</c:v>
                </c:pt>
                <c:pt idx="12">
                  <c:v>22152.663136619423</c:v>
                </c:pt>
                <c:pt idx="13">
                  <c:v>21663.987698240657</c:v>
                </c:pt>
                <c:pt idx="14">
                  <c:v>22925.529069600685</c:v>
                </c:pt>
                <c:pt idx="15">
                  <c:v>22659.135344960294</c:v>
                </c:pt>
                <c:pt idx="16">
                  <c:v>21977.7724987902</c:v>
                </c:pt>
                <c:pt idx="17">
                  <c:v>22467.633011222722</c:v>
                </c:pt>
                <c:pt idx="18">
                  <c:v>22885.277966537229</c:v>
                </c:pt>
                <c:pt idx="19">
                  <c:v>22541.08601293384</c:v>
                </c:pt>
                <c:pt idx="20">
                  <c:v>22404.954600953366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3143.0282842227416</c:v>
                </c:pt>
                <c:pt idx="1">
                  <c:v>3139.0214366095843</c:v>
                </c:pt>
                <c:pt idx="2">
                  <c:v>2998.6431108683837</c:v>
                </c:pt>
                <c:pt idx="3">
                  <c:v>1929.7400737833295</c:v>
                </c:pt>
                <c:pt idx="4">
                  <c:v>1932.167692923962</c:v>
                </c:pt>
                <c:pt idx="5">
                  <c:v>1926.4827991470934</c:v>
                </c:pt>
                <c:pt idx="6">
                  <c:v>1931.8261977994371</c:v>
                </c:pt>
                <c:pt idx="7">
                  <c:v>1878.8594287048622</c:v>
                </c:pt>
                <c:pt idx="8">
                  <c:v>1882.2558736042465</c:v>
                </c:pt>
                <c:pt idx="9">
                  <c:v>1884.5746974901735</c:v>
                </c:pt>
                <c:pt idx="10">
                  <c:v>1889.8672885970541</c:v>
                </c:pt>
                <c:pt idx="11">
                  <c:v>2762.3543801065184</c:v>
                </c:pt>
                <c:pt idx="12">
                  <c:v>2254.8353703229313</c:v>
                </c:pt>
                <c:pt idx="13">
                  <c:v>1896.4300225419177</c:v>
                </c:pt>
                <c:pt idx="14">
                  <c:v>3216.9880607897635</c:v>
                </c:pt>
                <c:pt idx="15">
                  <c:v>2420.9407163754422</c:v>
                </c:pt>
                <c:pt idx="16">
                  <c:v>5786.9820132580426</c:v>
                </c:pt>
                <c:pt idx="17">
                  <c:v>2785.4803406744027</c:v>
                </c:pt>
                <c:pt idx="18">
                  <c:v>2865.4903645309769</c:v>
                </c:pt>
                <c:pt idx="19">
                  <c:v>4930.5813170400761</c:v>
                </c:pt>
                <c:pt idx="20">
                  <c:v>2297.4130564736761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112.36636252771594</c:v>
                </c:pt>
                <c:pt idx="1">
                  <c:v>94.953387897281857</c:v>
                </c:pt>
                <c:pt idx="2">
                  <c:v>157.25952700192175</c:v>
                </c:pt>
                <c:pt idx="3">
                  <c:v>57.746336093444427</c:v>
                </c:pt>
                <c:pt idx="4">
                  <c:v>29.829049641709361</c:v>
                </c:pt>
                <c:pt idx="5">
                  <c:v>9.3568735162152024</c:v>
                </c:pt>
                <c:pt idx="6">
                  <c:v>9.084516979383892</c:v>
                </c:pt>
                <c:pt idx="7">
                  <c:v>30.673150599685119</c:v>
                </c:pt>
                <c:pt idx="8">
                  <c:v>37.665211281362147</c:v>
                </c:pt>
                <c:pt idx="9">
                  <c:v>35.284722452904177</c:v>
                </c:pt>
                <c:pt idx="10">
                  <c:v>49.671520568992364</c:v>
                </c:pt>
                <c:pt idx="11">
                  <c:v>183.93455359164847</c:v>
                </c:pt>
                <c:pt idx="12">
                  <c:v>83.962050184539322</c:v>
                </c:pt>
                <c:pt idx="13">
                  <c:v>106.41791998026858</c:v>
                </c:pt>
                <c:pt idx="14">
                  <c:v>179.08563179750155</c:v>
                </c:pt>
                <c:pt idx="15">
                  <c:v>196.24046775680031</c:v>
                </c:pt>
                <c:pt idx="16">
                  <c:v>1405.6013231493444</c:v>
                </c:pt>
                <c:pt idx="17">
                  <c:v>527.47061945447501</c:v>
                </c:pt>
                <c:pt idx="18">
                  <c:v>323.44487952972798</c:v>
                </c:pt>
                <c:pt idx="19">
                  <c:v>1188.6243800671298</c:v>
                </c:pt>
                <c:pt idx="20">
                  <c:v>178.27194020134857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15998.527037076199</c:v>
                </c:pt>
                <c:pt idx="1">
                  <c:v>13174.879415591164</c:v>
                </c:pt>
                <c:pt idx="2">
                  <c:v>13020.093221855415</c:v>
                </c:pt>
                <c:pt idx="3">
                  <c:v>16143.749605582503</c:v>
                </c:pt>
                <c:pt idx="4">
                  <c:v>13763.032585194889</c:v>
                </c:pt>
                <c:pt idx="5">
                  <c:v>15350.648514056702</c:v>
                </c:pt>
                <c:pt idx="6">
                  <c:v>9213.7368690621879</c:v>
                </c:pt>
                <c:pt idx="7">
                  <c:v>15975.438271252317</c:v>
                </c:pt>
                <c:pt idx="8">
                  <c:v>15056.695406937542</c:v>
                </c:pt>
                <c:pt idx="9">
                  <c:v>11753.33164856775</c:v>
                </c:pt>
                <c:pt idx="10">
                  <c:v>15190.827546295877</c:v>
                </c:pt>
                <c:pt idx="11">
                  <c:v>14262.601782695576</c:v>
                </c:pt>
                <c:pt idx="12">
                  <c:v>13870.555488750892</c:v>
                </c:pt>
                <c:pt idx="13">
                  <c:v>15762.58419511845</c:v>
                </c:pt>
                <c:pt idx="14">
                  <c:v>14518.740967083997</c:v>
                </c:pt>
                <c:pt idx="15">
                  <c:v>16521.33296796729</c:v>
                </c:pt>
                <c:pt idx="16">
                  <c:v>9885.1281750157468</c:v>
                </c:pt>
                <c:pt idx="17">
                  <c:v>17337.489468275649</c:v>
                </c:pt>
                <c:pt idx="18">
                  <c:v>15755.898437783588</c:v>
                </c:pt>
                <c:pt idx="19">
                  <c:v>12392.225041377629</c:v>
                </c:pt>
                <c:pt idx="20">
                  <c:v>15337.098431423032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175.52822677065825</c:v>
                </c:pt>
                <c:pt idx="1">
                  <c:v>192.65237210029113</c:v>
                </c:pt>
                <c:pt idx="2">
                  <c:v>168.34836613683285</c:v>
                </c:pt>
                <c:pt idx="3">
                  <c:v>299.19859698948835</c:v>
                </c:pt>
                <c:pt idx="4">
                  <c:v>713.51530256302954</c:v>
                </c:pt>
                <c:pt idx="5">
                  <c:v>1014.9980117036121</c:v>
                </c:pt>
                <c:pt idx="6">
                  <c:v>1247.6720247670835</c:v>
                </c:pt>
                <c:pt idx="7">
                  <c:v>986.95252558392031</c:v>
                </c:pt>
                <c:pt idx="8">
                  <c:v>906.40808258688014</c:v>
                </c:pt>
                <c:pt idx="9">
                  <c:v>2064.1709170448389</c:v>
                </c:pt>
                <c:pt idx="10">
                  <c:v>1190.4800941217893</c:v>
                </c:pt>
                <c:pt idx="11">
                  <c:v>4816.6305665805921</c:v>
                </c:pt>
                <c:pt idx="12">
                  <c:v>5844.303584658629</c:v>
                </c:pt>
                <c:pt idx="13">
                  <c:v>6298.6820861466013</c:v>
                </c:pt>
                <c:pt idx="14">
                  <c:v>10630.178222644894</c:v>
                </c:pt>
                <c:pt idx="15">
                  <c:v>11063.756951776946</c:v>
                </c:pt>
                <c:pt idx="16">
                  <c:v>12071.920364925145</c:v>
                </c:pt>
                <c:pt idx="17">
                  <c:v>12829.276999249692</c:v>
                </c:pt>
                <c:pt idx="18">
                  <c:v>12476.483092462584</c:v>
                </c:pt>
                <c:pt idx="19">
                  <c:v>14607.667634898609</c:v>
                </c:pt>
                <c:pt idx="20">
                  <c:v>16141.656171982024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29308.954410992337</c:v>
                </c:pt>
                <c:pt idx="1">
                  <c:v>30463.681915436933</c:v>
                </c:pt>
                <c:pt idx="2">
                  <c:v>31118.575045295882</c:v>
                </c:pt>
                <c:pt idx="3">
                  <c:v>32295.05362870653</c:v>
                </c:pt>
                <c:pt idx="4">
                  <c:v>37298.044172248548</c:v>
                </c:pt>
                <c:pt idx="5">
                  <c:v>40147.212120844481</c:v>
                </c:pt>
                <c:pt idx="6">
                  <c:v>39624.252477122973</c:v>
                </c:pt>
                <c:pt idx="7">
                  <c:v>46165.664932354863</c:v>
                </c:pt>
                <c:pt idx="8">
                  <c:v>49720.506282336501</c:v>
                </c:pt>
                <c:pt idx="9">
                  <c:v>49641.689289577436</c:v>
                </c:pt>
                <c:pt idx="10">
                  <c:v>53116.475149505219</c:v>
                </c:pt>
                <c:pt idx="11">
                  <c:v>51713.084554439032</c:v>
                </c:pt>
                <c:pt idx="12">
                  <c:v>52035.8908280549</c:v>
                </c:pt>
                <c:pt idx="13">
                  <c:v>53247.586482025486</c:v>
                </c:pt>
                <c:pt idx="14">
                  <c:v>68446.717289841545</c:v>
                </c:pt>
                <c:pt idx="15">
                  <c:v>73292.523392810675</c:v>
                </c:pt>
                <c:pt idx="16">
                  <c:v>83992.596782636785</c:v>
                </c:pt>
                <c:pt idx="17">
                  <c:v>86352.312131436905</c:v>
                </c:pt>
                <c:pt idx="18">
                  <c:v>85045.827509391427</c:v>
                </c:pt>
                <c:pt idx="19">
                  <c:v>83189.481836155101</c:v>
                </c:pt>
                <c:pt idx="20">
                  <c:v>84574.450166383394</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12774.527528157589</c:v>
                </c:pt>
                <c:pt idx="1">
                  <c:v>15384.050673713737</c:v>
                </c:pt>
                <c:pt idx="2">
                  <c:v>14970.455899979315</c:v>
                </c:pt>
                <c:pt idx="3">
                  <c:v>15103.384441623799</c:v>
                </c:pt>
                <c:pt idx="4">
                  <c:v>15915.317876054942</c:v>
                </c:pt>
                <c:pt idx="5">
                  <c:v>17639.648349811974</c:v>
                </c:pt>
                <c:pt idx="6">
                  <c:v>21636.80909731453</c:v>
                </c:pt>
                <c:pt idx="7">
                  <c:v>19217.261037815566</c:v>
                </c:pt>
                <c:pt idx="8">
                  <c:v>21281.690573502881</c:v>
                </c:pt>
                <c:pt idx="9">
                  <c:v>22372.49849150204</c:v>
                </c:pt>
                <c:pt idx="10">
                  <c:v>23022.566635925519</c:v>
                </c:pt>
                <c:pt idx="11">
                  <c:v>35993.396707429936</c:v>
                </c:pt>
                <c:pt idx="12">
                  <c:v>36010.052883013326</c:v>
                </c:pt>
                <c:pt idx="13">
                  <c:v>35553.98236767701</c:v>
                </c:pt>
                <c:pt idx="14">
                  <c:v>45426.664495872457</c:v>
                </c:pt>
                <c:pt idx="15">
                  <c:v>45649.601866602832</c:v>
                </c:pt>
                <c:pt idx="16">
                  <c:v>48026.150117918216</c:v>
                </c:pt>
                <c:pt idx="17">
                  <c:v>41962.586242911166</c:v>
                </c:pt>
                <c:pt idx="18">
                  <c:v>45682.068022257277</c:v>
                </c:pt>
                <c:pt idx="19">
                  <c:v>51089.200335070753</c:v>
                </c:pt>
                <c:pt idx="20">
                  <c:v>52681.268775410266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-215.42362124106782</c:v>
                </c:pt>
                <c:pt idx="1">
                  <c:v>-296.81117356829941</c:v>
                </c:pt>
                <c:pt idx="2">
                  <c:v>-242.6307687252727</c:v>
                </c:pt>
                <c:pt idx="3">
                  <c:v>-538.6719649211152</c:v>
                </c:pt>
                <c:pt idx="4">
                  <c:v>-986.00810297073065</c:v>
                </c:pt>
                <c:pt idx="5">
                  <c:v>-1477.3582352478572</c:v>
                </c:pt>
                <c:pt idx="6">
                  <c:v>-1911.7230017644431</c:v>
                </c:pt>
                <c:pt idx="7">
                  <c:v>-1442.8633748220789</c:v>
                </c:pt>
                <c:pt idx="8">
                  <c:v>-1406.0237895938178</c:v>
                </c:pt>
                <c:pt idx="9">
                  <c:v>-2789.8320834451229</c:v>
                </c:pt>
                <c:pt idx="10">
                  <c:v>-1649.1792755044607</c:v>
                </c:pt>
                <c:pt idx="11">
                  <c:v>-8298.2892206033539</c:v>
                </c:pt>
                <c:pt idx="12">
                  <c:v>-9371.0946963057577</c:v>
                </c:pt>
                <c:pt idx="13">
                  <c:v>-9226.5104316803609</c:v>
                </c:pt>
                <c:pt idx="14">
                  <c:v>-15053.453176945904</c:v>
                </c:pt>
                <c:pt idx="15">
                  <c:v>-15506.288919995026</c:v>
                </c:pt>
                <c:pt idx="16">
                  <c:v>-17126.014132764165</c:v>
                </c:pt>
                <c:pt idx="17">
                  <c:v>-17502.653505491275</c:v>
                </c:pt>
                <c:pt idx="18">
                  <c:v>-17080.897754628335</c:v>
                </c:pt>
                <c:pt idx="19">
                  <c:v>-19889.328950082039</c:v>
                </c:pt>
                <c:pt idx="20">
                  <c:v>-21788.035245232724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-2888.0180598097213</c:v>
                </c:pt>
                <c:pt idx="2">
                  <c:v>-2755.44297286254</c:v>
                </c:pt>
                <c:pt idx="3">
                  <c:v>-6518.0483564985625</c:v>
                </c:pt>
                <c:pt idx="4">
                  <c:v>-9868.1285101097892</c:v>
                </c:pt>
                <c:pt idx="5">
                  <c:v>-13536.912352143438</c:v>
                </c:pt>
                <c:pt idx="6">
                  <c:v>-11637.014242856822</c:v>
                </c:pt>
                <c:pt idx="7">
                  <c:v>-19972.919628547068</c:v>
                </c:pt>
                <c:pt idx="8">
                  <c:v>-20852.247862373304</c:v>
                </c:pt>
                <c:pt idx="9">
                  <c:v>-16220.812966007579</c:v>
                </c:pt>
                <c:pt idx="10">
                  <c:v>-19579.042122638115</c:v>
                </c:pt>
                <c:pt idx="11">
                  <c:v>-25860.729352346651</c:v>
                </c:pt>
                <c:pt idx="12">
                  <c:v>-24186.371396476723</c:v>
                </c:pt>
                <c:pt idx="13">
                  <c:v>-25871.011822421744</c:v>
                </c:pt>
                <c:pt idx="14">
                  <c:v>-50206.381635671933</c:v>
                </c:pt>
                <c:pt idx="15">
                  <c:v>-55324.182154083239</c:v>
                </c:pt>
                <c:pt idx="16">
                  <c:v>-63904.485708744411</c:v>
                </c:pt>
                <c:pt idx="17">
                  <c:v>-62958.263708145103</c:v>
                </c:pt>
                <c:pt idx="18">
                  <c:v>-62479.530599144462</c:v>
                </c:pt>
                <c:pt idx="19">
                  <c:v>-63249.114698434976</c:v>
                </c:pt>
                <c:pt idx="20">
                  <c:v>-63936.033678404434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1679.3104627259454</c:v>
                </c:pt>
                <c:pt idx="2">
                  <c:v>1516.1333158022244</c:v>
                </c:pt>
                <c:pt idx="3">
                  <c:v>1981.7241099254752</c:v>
                </c:pt>
                <c:pt idx="4">
                  <c:v>1415.3043668180835</c:v>
                </c:pt>
                <c:pt idx="5">
                  <c:v>-544.30792710827518</c:v>
                </c:pt>
                <c:pt idx="6">
                  <c:v>1081.2946413436803</c:v>
                </c:pt>
                <c:pt idx="7">
                  <c:v>-1437.4802730356314</c:v>
                </c:pt>
                <c:pt idx="8">
                  <c:v>-4180.8301536615836</c:v>
                </c:pt>
                <c:pt idx="9">
                  <c:v>-4757.6737008086056</c:v>
                </c:pt>
                <c:pt idx="10">
                  <c:v>-8233.4798882359682</c:v>
                </c:pt>
                <c:pt idx="11">
                  <c:v>-10045.079438218119</c:v>
                </c:pt>
                <c:pt idx="12">
                  <c:v>-9790.3597199556643</c:v>
                </c:pt>
                <c:pt idx="13">
                  <c:v>-10279.035158334431</c:v>
                </c:pt>
                <c:pt idx="14">
                  <c:v>-9017.4937869744026</c:v>
                </c:pt>
                <c:pt idx="15">
                  <c:v>-9283.8875116147938</c:v>
                </c:pt>
                <c:pt idx="16">
                  <c:v>-9965.2503577848875</c:v>
                </c:pt>
                <c:pt idx="17">
                  <c:v>-9475.3898453523652</c:v>
                </c:pt>
                <c:pt idx="18">
                  <c:v>-9057.7448900378586</c:v>
                </c:pt>
                <c:pt idx="19">
                  <c:v>-9401.9368436412478</c:v>
                </c:pt>
                <c:pt idx="20">
                  <c:v>-9538.0682556217216</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-4.0068476131573334</c:v>
                </c:pt>
                <c:pt idx="2">
                  <c:v>-144.3851733543579</c:v>
                </c:pt>
                <c:pt idx="3">
                  <c:v>-1213.2882104394121</c:v>
                </c:pt>
                <c:pt idx="4">
                  <c:v>-1210.8605912987796</c:v>
                </c:pt>
                <c:pt idx="5">
                  <c:v>-1216.5454850756482</c:v>
                </c:pt>
                <c:pt idx="6">
                  <c:v>-1211.2020864233045</c:v>
                </c:pt>
                <c:pt idx="7">
                  <c:v>-1264.1688555178794</c:v>
                </c:pt>
                <c:pt idx="8">
                  <c:v>-1260.7724106184951</c:v>
                </c:pt>
                <c:pt idx="9">
                  <c:v>-1258.4535867325681</c:v>
                </c:pt>
                <c:pt idx="10">
                  <c:v>-1253.1609956256875</c:v>
                </c:pt>
                <c:pt idx="11">
                  <c:v>-380.67390411622318</c:v>
                </c:pt>
                <c:pt idx="12">
                  <c:v>-888.19291389981026</c:v>
                </c:pt>
                <c:pt idx="13">
                  <c:v>-1246.598261680824</c:v>
                </c:pt>
                <c:pt idx="14">
                  <c:v>73.959776567021891</c:v>
                </c:pt>
                <c:pt idx="15">
                  <c:v>-722.0875678472994</c:v>
                </c:pt>
                <c:pt idx="16">
                  <c:v>2643.953729035301</c:v>
                </c:pt>
                <c:pt idx="17">
                  <c:v>-357.54794354833894</c:v>
                </c:pt>
                <c:pt idx="18">
                  <c:v>-277.53791969176473</c:v>
                </c:pt>
                <c:pt idx="19">
                  <c:v>1787.5530328173345</c:v>
                </c:pt>
                <c:pt idx="20">
                  <c:v>-845.61522774906553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-17.412974630434078</c:v>
                </c:pt>
                <c:pt idx="2">
                  <c:v>44.893164474205818</c:v>
                </c:pt>
                <c:pt idx="3">
                  <c:v>-54.620026434271509</c:v>
                </c:pt>
                <c:pt idx="4">
                  <c:v>-82.537312886006575</c:v>
                </c:pt>
                <c:pt idx="5">
                  <c:v>-103.00948901150073</c:v>
                </c:pt>
                <c:pt idx="6">
                  <c:v>-103.28184554833204</c:v>
                </c:pt>
                <c:pt idx="7">
                  <c:v>-81.69321192803082</c:v>
                </c:pt>
                <c:pt idx="8">
                  <c:v>-74.701151246353788</c:v>
                </c:pt>
                <c:pt idx="9">
                  <c:v>-77.081640074811759</c:v>
                </c:pt>
                <c:pt idx="10">
                  <c:v>-62.694841958723572</c:v>
                </c:pt>
                <c:pt idx="11">
                  <c:v>71.568191063932531</c:v>
                </c:pt>
                <c:pt idx="12">
                  <c:v>-28.404312343176613</c:v>
                </c:pt>
                <c:pt idx="13">
                  <c:v>-5.9484425474473568</c:v>
                </c:pt>
                <c:pt idx="14">
                  <c:v>66.719269269785613</c:v>
                </c:pt>
                <c:pt idx="15">
                  <c:v>83.874105229084378</c:v>
                </c:pt>
                <c:pt idx="16">
                  <c:v>1293.2349606216285</c:v>
                </c:pt>
                <c:pt idx="17">
                  <c:v>415.10425692675909</c:v>
                </c:pt>
                <c:pt idx="18">
                  <c:v>211.07851700201206</c:v>
                </c:pt>
                <c:pt idx="19">
                  <c:v>1076.2580175394139</c:v>
                </c:pt>
                <c:pt idx="20">
                  <c:v>65.905577673632635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-2823.6476214850354</c:v>
                </c:pt>
                <c:pt idx="2">
                  <c:v>-2978.4338152207838</c:v>
                </c:pt>
                <c:pt idx="3">
                  <c:v>145.22256850630401</c:v>
                </c:pt>
                <c:pt idx="4">
                  <c:v>-2235.4944518813099</c:v>
                </c:pt>
                <c:pt idx="5">
                  <c:v>-647.87852301949715</c:v>
                </c:pt>
                <c:pt idx="6">
                  <c:v>-6784.7901680140112</c:v>
                </c:pt>
                <c:pt idx="7">
                  <c:v>-23.088765823882568</c:v>
                </c:pt>
                <c:pt idx="8">
                  <c:v>-941.83163013865669</c:v>
                </c:pt>
                <c:pt idx="9">
                  <c:v>-4245.1953885084495</c:v>
                </c:pt>
                <c:pt idx="10">
                  <c:v>-807.69949078032187</c:v>
                </c:pt>
                <c:pt idx="11">
                  <c:v>-1735.9252543806233</c:v>
                </c:pt>
                <c:pt idx="12">
                  <c:v>-2127.9715483253076</c:v>
                </c:pt>
                <c:pt idx="13">
                  <c:v>-235.9428419577489</c:v>
                </c:pt>
                <c:pt idx="14">
                  <c:v>-1479.7860699922021</c:v>
                </c:pt>
                <c:pt idx="15">
                  <c:v>522.80593089109061</c:v>
                </c:pt>
                <c:pt idx="16">
                  <c:v>-6113.3988620604523</c:v>
                </c:pt>
                <c:pt idx="17">
                  <c:v>1338.9624311994503</c:v>
                </c:pt>
                <c:pt idx="18">
                  <c:v>-242.6285992926114</c:v>
                </c:pt>
                <c:pt idx="19">
                  <c:v>-3606.30199569857</c:v>
                </c:pt>
                <c:pt idx="20">
                  <c:v>-661.42860565316732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17.124145329632881</c:v>
                </c:pt>
                <c:pt idx="2">
                  <c:v>-7.179860633825399</c:v>
                </c:pt>
                <c:pt idx="3">
                  <c:v>123.6703702188301</c:v>
                </c:pt>
                <c:pt idx="4">
                  <c:v>537.98707579237134</c:v>
                </c:pt>
                <c:pt idx="5">
                  <c:v>839.46978493295387</c:v>
                </c:pt>
                <c:pt idx="6">
                  <c:v>1072.1437979964253</c:v>
                </c:pt>
                <c:pt idx="7">
                  <c:v>811.42429881326211</c:v>
                </c:pt>
                <c:pt idx="8">
                  <c:v>730.87985581622183</c:v>
                </c:pt>
                <c:pt idx="9">
                  <c:v>1888.6426902741807</c:v>
                </c:pt>
                <c:pt idx="10">
                  <c:v>1014.9518673511311</c:v>
                </c:pt>
                <c:pt idx="11">
                  <c:v>4641.1023398099342</c:v>
                </c:pt>
                <c:pt idx="12">
                  <c:v>5668.775357887971</c:v>
                </c:pt>
                <c:pt idx="13">
                  <c:v>6123.1538593759433</c:v>
                </c:pt>
                <c:pt idx="14">
                  <c:v>10454.649995874235</c:v>
                </c:pt>
                <c:pt idx="15">
                  <c:v>10888.228725006287</c:v>
                </c:pt>
                <c:pt idx="16">
                  <c:v>11896.392138154486</c:v>
                </c:pt>
                <c:pt idx="17">
                  <c:v>12653.748772479034</c:v>
                </c:pt>
                <c:pt idx="18">
                  <c:v>12300.954865691925</c:v>
                </c:pt>
                <c:pt idx="19">
                  <c:v>14432.13940812795</c:v>
                </c:pt>
                <c:pt idx="20">
                  <c:v>15966.127945211365</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1154.727504444596</c:v>
                </c:pt>
                <c:pt idx="2">
                  <c:v>1809.6206343035446</c:v>
                </c:pt>
                <c:pt idx="3">
                  <c:v>2986.0992177141925</c:v>
                </c:pt>
                <c:pt idx="4">
                  <c:v>7989.0897612562112</c:v>
                </c:pt>
                <c:pt idx="5">
                  <c:v>10838.257709852143</c:v>
                </c:pt>
                <c:pt idx="6">
                  <c:v>10315.298066130636</c:v>
                </c:pt>
                <c:pt idx="7">
                  <c:v>16856.710521362525</c:v>
                </c:pt>
                <c:pt idx="8">
                  <c:v>20411.551871344163</c:v>
                </c:pt>
                <c:pt idx="9">
                  <c:v>20332.734878585099</c:v>
                </c:pt>
                <c:pt idx="10">
                  <c:v>23807.520738512882</c:v>
                </c:pt>
                <c:pt idx="11">
                  <c:v>22404.130143446695</c:v>
                </c:pt>
                <c:pt idx="12">
                  <c:v>22726.936417062563</c:v>
                </c:pt>
                <c:pt idx="13">
                  <c:v>23938.632071033149</c:v>
                </c:pt>
                <c:pt idx="14">
                  <c:v>39137.762878849207</c:v>
                </c:pt>
                <c:pt idx="15">
                  <c:v>43983.568981818338</c:v>
                </c:pt>
                <c:pt idx="16">
                  <c:v>54683.642371644448</c:v>
                </c:pt>
                <c:pt idx="17">
                  <c:v>57043.357720444568</c:v>
                </c:pt>
                <c:pt idx="18">
                  <c:v>55736.87309839909</c:v>
                </c:pt>
                <c:pt idx="19">
                  <c:v>53880.527425162763</c:v>
                </c:pt>
                <c:pt idx="20">
                  <c:v>55265.495755391057</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2195.9283718217266</c:v>
                </c:pt>
                <c:pt idx="3">
                  <c:v>2328.8569134662102</c:v>
                </c:pt>
                <c:pt idx="4">
                  <c:v>3140.7903478973531</c:v>
                </c:pt>
                <c:pt idx="5">
                  <c:v>4865.1208216543855</c:v>
                </c:pt>
                <c:pt idx="6">
                  <c:v>8862.2815691569413</c:v>
                </c:pt>
                <c:pt idx="7">
                  <c:v>6442.7335096579773</c:v>
                </c:pt>
                <c:pt idx="8">
                  <c:v>8507.1630453452926</c:v>
                </c:pt>
                <c:pt idx="9">
                  <c:v>9597.9709633444509</c:v>
                </c:pt>
                <c:pt idx="10">
                  <c:v>10248.039107767931</c:v>
                </c:pt>
                <c:pt idx="11">
                  <c:v>23218.869179272348</c:v>
                </c:pt>
                <c:pt idx="12">
                  <c:v>23235.525354855738</c:v>
                </c:pt>
                <c:pt idx="13">
                  <c:v>22779.454839519422</c:v>
                </c:pt>
                <c:pt idx="14">
                  <c:v>32652.136967714869</c:v>
                </c:pt>
                <c:pt idx="15">
                  <c:v>32875.074338445243</c:v>
                </c:pt>
                <c:pt idx="16">
                  <c:v>35251.622589760627</c:v>
                </c:pt>
                <c:pt idx="17">
                  <c:v>29188.058714753577</c:v>
                </c:pt>
                <c:pt idx="18">
                  <c:v>32907.540494099689</c:v>
                </c:pt>
                <c:pt idx="19">
                  <c:v>38314.672806913164</c:v>
                </c:pt>
                <c:pt idx="20">
                  <c:v>39906.741247252678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1033.4097893076193</c:v>
                </c:pt>
                <c:pt idx="8">
                  <c:v>1194.434848967805</c:v>
                </c:pt>
                <c:pt idx="9">
                  <c:v>1229.125775466166</c:v>
                </c:pt>
                <c:pt idx="10">
                  <c:v>1255.6812569775689</c:v>
                </c:pt>
                <c:pt idx="11">
                  <c:v>1696.3403512211735</c:v>
                </c:pt>
                <c:pt idx="12">
                  <c:v>1914.8390002621668</c:v>
                </c:pt>
                <c:pt idx="13">
                  <c:v>1978.4029168013578</c:v>
                </c:pt>
                <c:pt idx="14">
                  <c:v>3049.36084717426</c:v>
                </c:pt>
                <c:pt idx="15">
                  <c:v>3303.4072161872955</c:v>
                </c:pt>
                <c:pt idx="16">
                  <c:v>4065.3253842222389</c:v>
                </c:pt>
                <c:pt idx="17">
                  <c:v>4205.161282236335</c:v>
                </c:pt>
                <c:pt idx="18">
                  <c:v>4289.1833156904768</c:v>
                </c:pt>
                <c:pt idx="19">
                  <c:v>4565.2999420227998</c:v>
                </c:pt>
                <c:pt idx="20">
                  <c:v>4698.8969869927787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3663.3629785851144</c:v>
                </c:pt>
                <c:pt idx="1">
                  <c:v>3462.9362879901464</c:v>
                </c:pt>
                <c:pt idx="2">
                  <c:v>2837.1920463442311</c:v>
                </c:pt>
                <c:pt idx="3">
                  <c:v>4532.0283119248379</c:v>
                </c:pt>
                <c:pt idx="4">
                  <c:v>3435.7030321530938</c:v>
                </c:pt>
                <c:pt idx="5">
                  <c:v>3557.6526694681934</c:v>
                </c:pt>
                <c:pt idx="6">
                  <c:v>3843.6424023562658</c:v>
                </c:pt>
                <c:pt idx="7">
                  <c:v>3025.6737713483481</c:v>
                </c:pt>
                <c:pt idx="8">
                  <c:v>2940.2904422797901</c:v>
                </c:pt>
                <c:pt idx="9">
                  <c:v>3531.8056831642507</c:v>
                </c:pt>
                <c:pt idx="10">
                  <c:v>3653.6809809131146</c:v>
                </c:pt>
                <c:pt idx="11">
                  <c:v>3316.3941499095777</c:v>
                </c:pt>
                <c:pt idx="12">
                  <c:v>2774.5714103433729</c:v>
                </c:pt>
                <c:pt idx="13">
                  <c:v>2780.0818554391481</c:v>
                </c:pt>
                <c:pt idx="14">
                  <c:v>2744.8197912922687</c:v>
                </c:pt>
                <c:pt idx="15">
                  <c:v>3194.467114705933</c:v>
                </c:pt>
                <c:pt idx="16">
                  <c:v>3716.5033305536049</c:v>
                </c:pt>
                <c:pt idx="17">
                  <c:v>2859.2753215597086</c:v>
                </c:pt>
                <c:pt idx="18">
                  <c:v>2835.7303256365199</c:v>
                </c:pt>
                <c:pt idx="19">
                  <c:v>3495.3882035671877</c:v>
                </c:pt>
                <c:pt idx="20">
                  <c:v>2864.6882231919085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2473.1226394493392</c:v>
                </c:pt>
                <c:pt idx="1">
                  <c:v>2453.2077664357794</c:v>
                </c:pt>
                <c:pt idx="2">
                  <c:v>2579.6001800263666</c:v>
                </c:pt>
                <c:pt idx="3">
                  <c:v>2386.5395072468141</c:v>
                </c:pt>
                <c:pt idx="4">
                  <c:v>2312.0735191274175</c:v>
                </c:pt>
                <c:pt idx="5">
                  <c:v>2235.7080827763893</c:v>
                </c:pt>
                <c:pt idx="6">
                  <c:v>2450.6997826319648</c:v>
                </c:pt>
                <c:pt idx="7">
                  <c:v>2258.953192817512</c:v>
                </c:pt>
                <c:pt idx="8">
                  <c:v>2188.344751522186</c:v>
                </c:pt>
                <c:pt idx="9">
                  <c:v>2344.0974496944737</c:v>
                </c:pt>
                <c:pt idx="10">
                  <c:v>2265.1720890451743</c:v>
                </c:pt>
                <c:pt idx="11">
                  <c:v>2078.1022084034194</c:v>
                </c:pt>
                <c:pt idx="12">
                  <c:v>2074.7444543376982</c:v>
                </c:pt>
                <c:pt idx="13">
                  <c:v>2025.0501987714533</c:v>
                </c:pt>
                <c:pt idx="14">
                  <c:v>1490.0565025357678</c:v>
                </c:pt>
                <c:pt idx="15">
                  <c:v>1315.7035486583222</c:v>
                </c:pt>
                <c:pt idx="16">
                  <c:v>1548.1763814801941</c:v>
                </c:pt>
                <c:pt idx="17">
                  <c:v>1211.2545816011004</c:v>
                </c:pt>
                <c:pt idx="18">
                  <c:v>1193.9248798056049</c:v>
                </c:pt>
                <c:pt idx="19">
                  <c:v>1441.3312460769964</c:v>
                </c:pt>
                <c:pt idx="20">
                  <c:v>1093.6338243969949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769.69538835042147</c:v>
                </c:pt>
                <c:pt idx="1">
                  <c:v>748.183450710957</c:v>
                </c:pt>
                <c:pt idx="2">
                  <c:v>748.03870150098544</c:v>
                </c:pt>
                <c:pt idx="3">
                  <c:v>756.20219289161901</c:v>
                </c:pt>
                <c:pt idx="4">
                  <c:v>734.42533461579933</c:v>
                </c:pt>
                <c:pt idx="5">
                  <c:v>731.65519636930196</c:v>
                </c:pt>
                <c:pt idx="6">
                  <c:v>704.16537960319238</c:v>
                </c:pt>
                <c:pt idx="7">
                  <c:v>723.49593572885669</c:v>
                </c:pt>
                <c:pt idx="8">
                  <c:v>713.06268986311738</c:v>
                </c:pt>
                <c:pt idx="9">
                  <c:v>706.5537254111108</c:v>
                </c:pt>
                <c:pt idx="10">
                  <c:v>711.82129716315148</c:v>
                </c:pt>
                <c:pt idx="11">
                  <c:v>699.29218903406502</c:v>
                </c:pt>
                <c:pt idx="12">
                  <c:v>698.458209546278</c:v>
                </c:pt>
                <c:pt idx="13">
                  <c:v>694.99425891332874</c:v>
                </c:pt>
                <c:pt idx="14">
                  <c:v>648.49602081180717</c:v>
                </c:pt>
                <c:pt idx="15">
                  <c:v>647.16361137210401</c:v>
                </c:pt>
                <c:pt idx="16">
                  <c:v>631.09858034191598</c:v>
                </c:pt>
                <c:pt idx="17">
                  <c:v>660.2710306195047</c:v>
                </c:pt>
                <c:pt idx="18">
                  <c:v>649.21455897529518</c:v>
                </c:pt>
                <c:pt idx="19">
                  <c:v>641.59922797356057</c:v>
                </c:pt>
                <c:pt idx="20">
                  <c:v>631.69551783694885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119.27719148497496</c:v>
                </c:pt>
                <c:pt idx="15">
                  <c:v>120.59313559927163</c:v>
                </c:pt>
                <c:pt idx="16">
                  <c:v>289.63207209010204</c:v>
                </c:pt>
                <c:pt idx="17">
                  <c:v>289.63207209010204</c:v>
                </c:pt>
                <c:pt idx="18">
                  <c:v>328.22572942712645</c:v>
                </c:pt>
                <c:pt idx="19">
                  <c:v>382.92691272562155</c:v>
                </c:pt>
                <c:pt idx="20">
                  <c:v>382.92691272562155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27.603286391095448</c:v>
                </c:pt>
                <c:pt idx="14">
                  <c:v>32.473539606991139</c:v>
                </c:pt>
                <c:pt idx="15">
                  <c:v>10.28514711599802</c:v>
                </c:pt>
                <c:pt idx="16">
                  <c:v>10.63216403611653</c:v>
                </c:pt>
                <c:pt idx="17">
                  <c:v>0</c:v>
                </c:pt>
                <c:pt idx="18">
                  <c:v>0</c:v>
                </c:pt>
                <c:pt idx="19">
                  <c:v>23.76203864371254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972.68104147042698</c:v>
                </c:pt>
                <c:pt idx="15">
                  <c:v>1200.4739911565273</c:v>
                </c:pt>
                <c:pt idx="16">
                  <c:v>1289.9163069631272</c:v>
                </c:pt>
                <c:pt idx="17">
                  <c:v>2917.4689918892291</c:v>
                </c:pt>
                <c:pt idx="18">
                  <c:v>3036.6298573920285</c:v>
                </c:pt>
                <c:pt idx="19">
                  <c:v>3100.7048552807278</c:v>
                </c:pt>
                <c:pt idx="20">
                  <c:v>5132.8958208071263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1241.2332948999999</c:v>
                </c:pt>
                <c:pt idx="13">
                  <c:v>1702.3244733099998</c:v>
                </c:pt>
                <c:pt idx="14">
                  <c:v>3932.2254095600001</c:v>
                </c:pt>
                <c:pt idx="15">
                  <c:v>4329.6702000100004</c:v>
                </c:pt>
                <c:pt idx="16">
                  <c:v>4815.8436769099999</c:v>
                </c:pt>
                <c:pt idx="17">
                  <c:v>4987.9889950900006</c:v>
                </c:pt>
                <c:pt idx="18">
                  <c:v>4987.9889950900006</c:v>
                </c:pt>
                <c:pt idx="19">
                  <c:v>5605.4722511999998</c:v>
                </c:pt>
                <c:pt idx="20">
                  <c:v>5605.4722511999998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2045.0596351900001</c:v>
                </c:pt>
                <c:pt idx="16">
                  <c:v>2045.0596351900001</c:v>
                </c:pt>
                <c:pt idx="17">
                  <c:v>2045.0596351900001</c:v>
                </c:pt>
                <c:pt idx="18">
                  <c:v>2045.0596351900001</c:v>
                </c:pt>
                <c:pt idx="19">
                  <c:v>2124.0976925300001</c:v>
                </c:pt>
                <c:pt idx="20">
                  <c:v>2124.0976925300001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97441.08009660797</c:v>
                </c:pt>
                <c:pt idx="1">
                  <c:v>77862.037973969855</c:v>
                </c:pt>
                <c:pt idx="2">
                  <c:v>33505.046418203536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31943.022856575088</c:v>
                </c:pt>
                <c:pt idx="1">
                  <c:v>23709.542968339119</c:v>
                </c:pt>
                <c:pt idx="2">
                  <c:v>22404.954600953366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3143.0282842227416</c:v>
                </c:pt>
                <c:pt idx="1">
                  <c:v>1889.8672885970541</c:v>
                </c:pt>
                <c:pt idx="2">
                  <c:v>2297.4130564736761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112.36636252771594</c:v>
                </c:pt>
                <c:pt idx="1">
                  <c:v>49.671520568992364</c:v>
                </c:pt>
                <c:pt idx="2">
                  <c:v>178.27194020134857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15998.527037076199</c:v>
                </c:pt>
                <c:pt idx="1">
                  <c:v>15190.827546295877</c:v>
                </c:pt>
                <c:pt idx="2">
                  <c:v>15337.098431423032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175.52822677065825</c:v>
                </c:pt>
                <c:pt idx="1">
                  <c:v>1190.4800941217893</c:v>
                </c:pt>
                <c:pt idx="2">
                  <c:v>16141.656171982024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29308.954410992337</c:v>
                </c:pt>
                <c:pt idx="1">
                  <c:v>53116.475149505219</c:v>
                </c:pt>
                <c:pt idx="2">
                  <c:v>84574.450166383394</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12774.527528157589</c:v>
                </c:pt>
                <c:pt idx="1">
                  <c:v>23022.566635925519</c:v>
                </c:pt>
                <c:pt idx="2">
                  <c:v>52681.268775410266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TRET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128.6998714220839</c:v>
                </c:pt>
                <c:pt idx="1">
                  <c:v>128.10265802745266</c:v>
                </c:pt>
                <c:pt idx="2">
                  <c:v>127.29463273042521</c:v>
                </c:pt>
                <c:pt idx="3">
                  <c:v>123.56700536369189</c:v>
                </c:pt>
                <c:pt idx="4">
                  <c:v>119.69744966365114</c:v>
                </c:pt>
                <c:pt idx="5">
                  <c:v>113.98727153515051</c:v>
                </c:pt>
                <c:pt idx="6">
                  <c:v>117.77052835358849</c:v>
                </c:pt>
                <c:pt idx="7">
                  <c:v>107.09927283335765</c:v>
                </c:pt>
                <c:pt idx="8">
                  <c:v>102.73984008609131</c:v>
                </c:pt>
                <c:pt idx="9">
                  <c:v>105.95851894759882</c:v>
                </c:pt>
                <c:pt idx="10">
                  <c:v>98.500670051823491</c:v>
                </c:pt>
                <c:pt idx="11">
                  <c:v>90.807142812405104</c:v>
                </c:pt>
                <c:pt idx="12">
                  <c:v>92.275719427105031</c:v>
                </c:pt>
                <c:pt idx="13">
                  <c:v>90.019994651621815</c:v>
                </c:pt>
                <c:pt idx="14">
                  <c:v>69.38886453715736</c:v>
                </c:pt>
                <c:pt idx="15">
                  <c:v>64.271368881759599</c:v>
                </c:pt>
                <c:pt idx="16">
                  <c:v>58.436096327602606</c:v>
                </c:pt>
                <c:pt idx="17">
                  <c:v>57.875699974228013</c:v>
                </c:pt>
                <c:pt idx="18">
                  <c:v>58.659962394030096</c:v>
                </c:pt>
                <c:pt idx="19">
                  <c:v>59.060846209921507</c:v>
                </c:pt>
                <c:pt idx="20">
                  <c:v>56.447005381625459</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0.59433656565809656</c:v>
                </c:pt>
                <c:pt idx="1">
                  <c:v>-1.5919588098343525</c:v>
                </c:pt>
                <c:pt idx="2">
                  <c:v>1.0274234846022523</c:v>
                </c:pt>
                <c:pt idx="3">
                  <c:v>35.985743257181667</c:v>
                </c:pt>
                <c:pt idx="4">
                  <c:v>-19.619913247833551</c:v>
                </c:pt>
                <c:pt idx="5">
                  <c:v>-22.415005737988309</c:v>
                </c:pt>
                <c:pt idx="6">
                  <c:v>23.258446912854993</c:v>
                </c:pt>
                <c:pt idx="7">
                  <c:v>-86.440453525429461</c:v>
                </c:pt>
                <c:pt idx="8">
                  <c:v>47.729753355447428</c:v>
                </c:pt>
                <c:pt idx="9">
                  <c:v>119.12782151077465</c:v>
                </c:pt>
                <c:pt idx="10">
                  <c:v>308.18496775549534</c:v>
                </c:pt>
                <c:pt idx="11">
                  <c:v>180.09569774861177</c:v>
                </c:pt>
                <c:pt idx="12">
                  <c:v>166.63033382312506</c:v>
                </c:pt>
                <c:pt idx="13">
                  <c:v>81.675616576495145</c:v>
                </c:pt>
                <c:pt idx="14">
                  <c:v>258.0867630435373</c:v>
                </c:pt>
                <c:pt idx="15">
                  <c:v>160.4315969856616</c:v>
                </c:pt>
                <c:pt idx="16">
                  <c:v>-48.323831837540524</c:v>
                </c:pt>
                <c:pt idx="17">
                  <c:v>-835.49013759471381</c:v>
                </c:pt>
                <c:pt idx="18">
                  <c:v>-921.38655490358315</c:v>
                </c:pt>
                <c:pt idx="19">
                  <c:v>-966.75632835679892</c:v>
                </c:pt>
                <c:pt idx="20">
                  <c:v>-1928.0380671288281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-1.0677383219419347</c:v>
                </c:pt>
                <c:pt idx="2">
                  <c:v>-0.18051545350036236</c:v>
                </c:pt>
                <c:pt idx="3">
                  <c:v>-28.938009178234132</c:v>
                </c:pt>
                <c:pt idx="4">
                  <c:v>32.018131829690844</c:v>
                </c:pt>
                <c:pt idx="5">
                  <c:v>28.649367049908818</c:v>
                </c:pt>
                <c:pt idx="6">
                  <c:v>25.88098529405832</c:v>
                </c:pt>
                <c:pt idx="7">
                  <c:v>19.547192648386016</c:v>
                </c:pt>
                <c:pt idx="8">
                  <c:v>85.513719867597445</c:v>
                </c:pt>
                <c:pt idx="9">
                  <c:v>97.902785863787528</c:v>
                </c:pt>
                <c:pt idx="10">
                  <c:v>519.25607569661724</c:v>
                </c:pt>
                <c:pt idx="11">
                  <c:v>266.49651593992485</c:v>
                </c:pt>
                <c:pt idx="12">
                  <c:v>-529.6474881997799</c:v>
                </c:pt>
                <c:pt idx="13">
                  <c:v>-25.309918641003151</c:v>
                </c:pt>
                <c:pt idx="14">
                  <c:v>-1550.4215977793838</c:v>
                </c:pt>
                <c:pt idx="15">
                  <c:v>-1406.689038550212</c:v>
                </c:pt>
                <c:pt idx="16">
                  <c:v>-1295.3426814471777</c:v>
                </c:pt>
                <c:pt idx="17">
                  <c:v>-1602.8748895125045</c:v>
                </c:pt>
                <c:pt idx="18">
                  <c:v>-1140.5404848220105</c:v>
                </c:pt>
                <c:pt idx="19">
                  <c:v>-2883.9027351872328</c:v>
                </c:pt>
                <c:pt idx="20">
                  <c:v>-2675.2976914499741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-46.179423868001763</c:v>
                </c:pt>
                <c:pt idx="4">
                  <c:v>-252.12386555459003</c:v>
                </c:pt>
                <c:pt idx="5">
                  <c:v>-369.36288274120892</c:v>
                </c:pt>
                <c:pt idx="6">
                  <c:v>-351.75327802261603</c:v>
                </c:pt>
                <c:pt idx="7">
                  <c:v>-251.79852160575513</c:v>
                </c:pt>
                <c:pt idx="8">
                  <c:v>-150.35650190872835</c:v>
                </c:pt>
                <c:pt idx="9">
                  <c:v>-105.47441464525605</c:v>
                </c:pt>
                <c:pt idx="10">
                  <c:v>146.57778683820283</c:v>
                </c:pt>
                <c:pt idx="11">
                  <c:v>-2715.5363420359427</c:v>
                </c:pt>
                <c:pt idx="12">
                  <c:v>-2462.8019571492996</c:v>
                </c:pt>
                <c:pt idx="13">
                  <c:v>-2590.2372181640617</c:v>
                </c:pt>
                <c:pt idx="14">
                  <c:v>-787.89792570516238</c:v>
                </c:pt>
                <c:pt idx="15">
                  <c:v>-816.73489845001995</c:v>
                </c:pt>
                <c:pt idx="16">
                  <c:v>-1980.8421561787679</c:v>
                </c:pt>
                <c:pt idx="17">
                  <c:v>-2015.6119106918218</c:v>
                </c:pt>
                <c:pt idx="18">
                  <c:v>-1514.7618787274628</c:v>
                </c:pt>
                <c:pt idx="19">
                  <c:v>-2054.3136091314582</c:v>
                </c:pt>
                <c:pt idx="20">
                  <c:v>-2362.0395919441735</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2.6557827368378639E-6</c:v>
                </c:pt>
                <c:pt idx="1">
                  <c:v>5020.4747648793564</c:v>
                </c:pt>
                <c:pt idx="2">
                  <c:v>4631.7011712860331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6.5719712529244134E-2</c:v>
                </c:pt>
                <c:pt idx="1">
                  <c:v>-1648.1526459340021</c:v>
                </c:pt>
                <c:pt idx="2">
                  <c:v>-1460.6548570428749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4.1986822907347232E-8</c:v>
                </c:pt>
                <c:pt idx="1">
                  <c:v>819.31698594435102</c:v>
                </c:pt>
                <c:pt idx="2">
                  <c:v>8112.5513089791648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8.3668751926779805E-8</c:v>
                </c:pt>
                <c:pt idx="1">
                  <c:v>180.25505028946804</c:v>
                </c:pt>
                <c:pt idx="2">
                  <c:v>24770.347818152444</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9.3090420705266297E-8</c:v>
                </c:pt>
                <c:pt idx="1">
                  <c:v>-2402.9896771493659</c:v>
                </c:pt>
                <c:pt idx="2">
                  <c:v>-2722.1202560118836</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0.59433657288690256</c:v>
                </c:pt>
                <c:pt idx="1">
                  <c:v>974.01883029031501</c:v>
                </c:pt>
                <c:pt idx="2">
                  <c:v>-6965.3753505229743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2.0975858205929399E-7</c:v>
                </c:pt>
                <c:pt idx="1">
                  <c:v>-3470.9427814461451</c:v>
                </c:pt>
                <c:pt idx="2">
                  <c:v>-15249.057538938578</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1304.7951594768856</c:v>
                </c:pt>
                <c:pt idx="2">
                  <c:v>-22622.375047899914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488.51618041999996</c:v>
                </c:pt>
                <c:pt idx="11">
                  <c:v>526.57367633000024</c:v>
                </c:pt>
                <c:pt idx="12">
                  <c:v>780.84599632000004</c:v>
                </c:pt>
                <c:pt idx="13">
                  <c:v>780.84599632000004</c:v>
                </c:pt>
                <c:pt idx="14">
                  <c:v>780.84599632000027</c:v>
                </c:pt>
                <c:pt idx="15">
                  <c:v>639.99620615999993</c:v>
                </c:pt>
                <c:pt idx="16">
                  <c:v>639.99620615999993</c:v>
                </c:pt>
                <c:pt idx="17">
                  <c:v>-882.34609303000025</c:v>
                </c:pt>
                <c:pt idx="18">
                  <c:v>-882.34609302999979</c:v>
                </c:pt>
                <c:pt idx="19">
                  <c:v>-882.3460930300007</c:v>
                </c:pt>
                <c:pt idx="20">
                  <c:v>-2819.0319949999998</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373.19614262000005</c:v>
                </c:pt>
                <c:pt idx="12">
                  <c:v>-723.62875080000003</c:v>
                </c:pt>
                <c:pt idx="13">
                  <c:v>-371.71735943000022</c:v>
                </c:pt>
                <c:pt idx="14">
                  <c:v>-767.88801258000058</c:v>
                </c:pt>
                <c:pt idx="15">
                  <c:v>-673.9991671000007</c:v>
                </c:pt>
                <c:pt idx="16">
                  <c:v>-167.05322412000078</c:v>
                </c:pt>
                <c:pt idx="17">
                  <c:v>-163.20115364000139</c:v>
                </c:pt>
                <c:pt idx="18">
                  <c:v>292.5726922599988</c:v>
                </c:pt>
                <c:pt idx="19">
                  <c:v>-324.91056385000138</c:v>
                </c:pt>
                <c:pt idx="20">
                  <c:v>-324.91056385000138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211.72445476999997</c:v>
                </c:pt>
                <c:pt idx="16">
                  <c:v>211.72445476999997</c:v>
                </c:pt>
                <c:pt idx="17">
                  <c:v>211.72445476999997</c:v>
                </c:pt>
                <c:pt idx="18">
                  <c:v>332.85285344999988</c:v>
                </c:pt>
                <c:pt idx="19">
                  <c:v>253.81479610999986</c:v>
                </c:pt>
                <c:pt idx="20">
                  <c:v>253.81479610999986</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709.26803528000028</c:v>
                </c:pt>
                <c:pt idx="11">
                  <c:v>1116.5539089099998</c:v>
                </c:pt>
                <c:pt idx="12">
                  <c:v>274.0013354799994</c:v>
                </c:pt>
                <c:pt idx="13">
                  <c:v>625.91272684999967</c:v>
                </c:pt>
                <c:pt idx="14">
                  <c:v>229.74207370000113</c:v>
                </c:pt>
                <c:pt idx="15">
                  <c:v>177.72149383000033</c:v>
                </c:pt>
                <c:pt idx="16">
                  <c:v>684.66743680999934</c:v>
                </c:pt>
                <c:pt idx="17">
                  <c:v>-833.8227919000019</c:v>
                </c:pt>
                <c:pt idx="18">
                  <c:v>-256.92054732000179</c:v>
                </c:pt>
                <c:pt idx="19">
                  <c:v>-953.44186077000086</c:v>
                </c:pt>
                <c:pt idx="20">
                  <c:v>-2890.1277627400013</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130.37033843999961</c:v>
                </c:pt>
                <c:pt idx="8">
                  <c:v>-26.032291080002324</c:v>
                </c:pt>
                <c:pt idx="9">
                  <c:v>-103.40766395000173</c:v>
                </c:pt>
                <c:pt idx="10">
                  <c:v>-302.8959168800011</c:v>
                </c:pt>
                <c:pt idx="11">
                  <c:v>-490.15014546999919</c:v>
                </c:pt>
                <c:pt idx="12">
                  <c:v>-873.70331496000108</c:v>
                </c:pt>
                <c:pt idx="13">
                  <c:v>-964.54476916000021</c:v>
                </c:pt>
                <c:pt idx="14">
                  <c:v>932.45347568000216</c:v>
                </c:pt>
                <c:pt idx="15">
                  <c:v>-212.42265190000035</c:v>
                </c:pt>
                <c:pt idx="16">
                  <c:v>-4065.5382033199967</c:v>
                </c:pt>
                <c:pt idx="17">
                  <c:v>-3456.5382033199967</c:v>
                </c:pt>
                <c:pt idx="18">
                  <c:v>-3447.209715099998</c:v>
                </c:pt>
                <c:pt idx="19">
                  <c:v>-3555.402275249995</c:v>
                </c:pt>
                <c:pt idx="20">
                  <c:v>-3555.4022752400015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74.051115109999955</c:v>
                </c:pt>
                <c:pt idx="8">
                  <c:v>435.92103526000028</c:v>
                </c:pt>
                <c:pt idx="9">
                  <c:v>142.89156965999973</c:v>
                </c:pt>
                <c:pt idx="10">
                  <c:v>567.75884176999898</c:v>
                </c:pt>
                <c:pt idx="11">
                  <c:v>-3214.1504082699994</c:v>
                </c:pt>
                <c:pt idx="12">
                  <c:v>-1828.5902617699994</c:v>
                </c:pt>
                <c:pt idx="13">
                  <c:v>-1828.5902617699994</c:v>
                </c:pt>
                <c:pt idx="14">
                  <c:v>-5006.3242305200001</c:v>
                </c:pt>
                <c:pt idx="15">
                  <c:v>-5006.3242305200001</c:v>
                </c:pt>
                <c:pt idx="16">
                  <c:v>-5984.0186828000005</c:v>
                </c:pt>
                <c:pt idx="17">
                  <c:v>-5833.7186827999976</c:v>
                </c:pt>
                <c:pt idx="18">
                  <c:v>-6415.9467096400003</c:v>
                </c:pt>
                <c:pt idx="19">
                  <c:v>-8060.1075780799983</c:v>
                </c:pt>
                <c:pt idx="20">
                  <c:v>-8060.1075780799983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2141.7253934599999</c:v>
                </c:pt>
                <c:pt idx="11">
                  <c:v>4848.8146885900005</c:v>
                </c:pt>
                <c:pt idx="12">
                  <c:v>4006.2621151600015</c:v>
                </c:pt>
                <c:pt idx="13">
                  <c:v>4572.5603402900015</c:v>
                </c:pt>
                <c:pt idx="14">
                  <c:v>5139.5069740600011</c:v>
                </c:pt>
                <c:pt idx="15">
                  <c:v>6187.0666381300016</c:v>
                </c:pt>
                <c:pt idx="16">
                  <c:v>7616.9256996499989</c:v>
                </c:pt>
                <c:pt idx="17">
                  <c:v>6631.5760698799968</c:v>
                </c:pt>
                <c:pt idx="18">
                  <c:v>7361.5361565599978</c:v>
                </c:pt>
                <c:pt idx="19">
                  <c:v>6665.0148431099988</c:v>
                </c:pt>
                <c:pt idx="20">
                  <c:v>5437.2554329399991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2.6557827368378639E-6</c:v>
                </c:pt>
                <c:pt idx="1">
                  <c:v>412.25835682352772</c:v>
                </c:pt>
                <c:pt idx="2">
                  <c:v>500.52361574195675</c:v>
                </c:pt>
                <c:pt idx="3">
                  <c:v>1012.2833160827286</c:v>
                </c:pt>
                <c:pt idx="4">
                  <c:v>2564.3331524165405</c:v>
                </c:pt>
                <c:pt idx="5">
                  <c:v>2541.1841354310163</c:v>
                </c:pt>
                <c:pt idx="6">
                  <c:v>1020.55633225989</c:v>
                </c:pt>
                <c:pt idx="7">
                  <c:v>2169.3818685067235</c:v>
                </c:pt>
                <c:pt idx="8">
                  <c:v>2179.6981058534002</c:v>
                </c:pt>
                <c:pt idx="9">
                  <c:v>1937.4434053759469</c:v>
                </c:pt>
                <c:pt idx="10">
                  <c:v>5020.4747648793564</c:v>
                </c:pt>
                <c:pt idx="11">
                  <c:v>-2721.7325867570325</c:v>
                </c:pt>
                <c:pt idx="12">
                  <c:v>-3530.2336783228966</c:v>
                </c:pt>
                <c:pt idx="13">
                  <c:v>-1533.0762855945213</c:v>
                </c:pt>
                <c:pt idx="14">
                  <c:v>283.57710248983494</c:v>
                </c:pt>
                <c:pt idx="15">
                  <c:v>1993.406543532692</c:v>
                </c:pt>
                <c:pt idx="16">
                  <c:v>4344.8830351439683</c:v>
                </c:pt>
                <c:pt idx="17">
                  <c:v>3600.1842121539594</c:v>
                </c:pt>
                <c:pt idx="18">
                  <c:v>3135.9605733790522</c:v>
                </c:pt>
                <c:pt idx="19">
                  <c:v>3919.1323241504215</c:v>
                </c:pt>
                <c:pt idx="20">
                  <c:v>4631.7011712860331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6.5719712529244134E-2</c:v>
                </c:pt>
                <c:pt idx="1">
                  <c:v>-381.73344564904983</c:v>
                </c:pt>
                <c:pt idx="2">
                  <c:v>-380.2988603125923</c:v>
                </c:pt>
                <c:pt idx="3">
                  <c:v>-1861.7697518380155</c:v>
                </c:pt>
                <c:pt idx="4">
                  <c:v>-3166.2861734140934</c:v>
                </c:pt>
                <c:pt idx="5">
                  <c:v>-2583.0422248039613</c:v>
                </c:pt>
                <c:pt idx="6">
                  <c:v>-2008.7734335770983</c:v>
                </c:pt>
                <c:pt idx="7">
                  <c:v>-2411.979382938167</c:v>
                </c:pt>
                <c:pt idx="8">
                  <c:v>-1664.5492135210916</c:v>
                </c:pt>
                <c:pt idx="9">
                  <c:v>-1261.2303545046016</c:v>
                </c:pt>
                <c:pt idx="10">
                  <c:v>-1648.1526459340021</c:v>
                </c:pt>
                <c:pt idx="11">
                  <c:v>-870.62591638604499</c:v>
                </c:pt>
                <c:pt idx="12">
                  <c:v>-1267.6435672959888</c:v>
                </c:pt>
                <c:pt idx="13">
                  <c:v>-1497.3188975514422</c:v>
                </c:pt>
                <c:pt idx="14">
                  <c:v>-2983.4716913228622</c:v>
                </c:pt>
                <c:pt idx="15">
                  <c:v>-2145.4727992470471</c:v>
                </c:pt>
                <c:pt idx="16">
                  <c:v>-256.29826627432703</c:v>
                </c:pt>
                <c:pt idx="17">
                  <c:v>-1426.6013407307473</c:v>
                </c:pt>
                <c:pt idx="18">
                  <c:v>-1584.979456155128</c:v>
                </c:pt>
                <c:pt idx="19">
                  <c:v>68.750619853824901</c:v>
                </c:pt>
                <c:pt idx="20">
                  <c:v>-1460.6548570428749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4.1986822907347232E-8</c:v>
                </c:pt>
                <c:pt idx="1">
                  <c:v>-4.3254162165794696E-2</c:v>
                </c:pt>
                <c:pt idx="2">
                  <c:v>-0.5113551104295766</c:v>
                </c:pt>
                <c:pt idx="3">
                  <c:v>1100.661199829271</c:v>
                </c:pt>
                <c:pt idx="4">
                  <c:v>917.32613809775376</c:v>
                </c:pt>
                <c:pt idx="5">
                  <c:v>865.75125231372704</c:v>
                </c:pt>
                <c:pt idx="6">
                  <c:v>1000.8555154887636</c:v>
                </c:pt>
                <c:pt idx="7">
                  <c:v>1076.7027543147419</c:v>
                </c:pt>
                <c:pt idx="8">
                  <c:v>993.78961216623247</c:v>
                </c:pt>
                <c:pt idx="9">
                  <c:v>1083.8945383631731</c:v>
                </c:pt>
                <c:pt idx="10">
                  <c:v>819.31698594435102</c:v>
                </c:pt>
                <c:pt idx="11">
                  <c:v>7728.9928087552598</c:v>
                </c:pt>
                <c:pt idx="12">
                  <c:v>7765.3974581862658</c:v>
                </c:pt>
                <c:pt idx="13">
                  <c:v>7522.8081896497424</c:v>
                </c:pt>
                <c:pt idx="14">
                  <c:v>5897.4999577111339</c:v>
                </c:pt>
                <c:pt idx="15">
                  <c:v>7731.1610847793781</c:v>
                </c:pt>
                <c:pt idx="16">
                  <c:v>6581.9181463255227</c:v>
                </c:pt>
                <c:pt idx="17">
                  <c:v>9993.373718199422</c:v>
                </c:pt>
                <c:pt idx="18">
                  <c:v>7588.2433988573921</c:v>
                </c:pt>
                <c:pt idx="19">
                  <c:v>5431.0388658213978</c:v>
                </c:pt>
                <c:pt idx="20">
                  <c:v>8112.5513089791648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8.3668751926779805E-8</c:v>
                </c:pt>
                <c:pt idx="1">
                  <c:v>1.8135575617194348</c:v>
                </c:pt>
                <c:pt idx="2">
                  <c:v>2.7346642381986328</c:v>
                </c:pt>
                <c:pt idx="3">
                  <c:v>134.47908408219149</c:v>
                </c:pt>
                <c:pt idx="4">
                  <c:v>158.97549489364727</c:v>
                </c:pt>
                <c:pt idx="5">
                  <c:v>134.48738284230944</c:v>
                </c:pt>
                <c:pt idx="6">
                  <c:v>153.34444586493035</c:v>
                </c:pt>
                <c:pt idx="7">
                  <c:v>169.13864193548488</c:v>
                </c:pt>
                <c:pt idx="8">
                  <c:v>213.93446934230695</c:v>
                </c:pt>
                <c:pt idx="9">
                  <c:v>213.17902438706864</c:v>
                </c:pt>
                <c:pt idx="10">
                  <c:v>180.25505028946804</c:v>
                </c:pt>
                <c:pt idx="11">
                  <c:v>6418.2583871381757</c:v>
                </c:pt>
                <c:pt idx="12">
                  <c:v>6641.756944631331</c:v>
                </c:pt>
                <c:pt idx="13">
                  <c:v>6220.6949167113889</c:v>
                </c:pt>
                <c:pt idx="14">
                  <c:v>9743.2525249981682</c:v>
                </c:pt>
                <c:pt idx="15">
                  <c:v>10792.050962888441</c:v>
                </c:pt>
                <c:pt idx="16">
                  <c:v>19793.880249626884</c:v>
                </c:pt>
                <c:pt idx="17">
                  <c:v>17402.439556941517</c:v>
                </c:pt>
                <c:pt idx="18">
                  <c:v>21367.872177278208</c:v>
                </c:pt>
                <c:pt idx="19">
                  <c:v>24364.99272101283</c:v>
                </c:pt>
                <c:pt idx="20">
                  <c:v>24770.347818152444</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9.3090420705266297E-8</c:v>
                </c:pt>
                <c:pt idx="1">
                  <c:v>-17.663559274789804</c:v>
                </c:pt>
                <c:pt idx="2">
                  <c:v>-30.719611551940034</c:v>
                </c:pt>
                <c:pt idx="3">
                  <c:v>-310.50781958925108</c:v>
                </c:pt>
                <c:pt idx="4">
                  <c:v>-218.64231021560227</c:v>
                </c:pt>
                <c:pt idx="5">
                  <c:v>-688.79343378681915</c:v>
                </c:pt>
                <c:pt idx="6">
                  <c:v>-90.584149165648341</c:v>
                </c:pt>
                <c:pt idx="7">
                  <c:v>-504.40915180070624</c:v>
                </c:pt>
                <c:pt idx="8">
                  <c:v>-519.52958402458717</c:v>
                </c:pt>
                <c:pt idx="9">
                  <c:v>-143.18993350699566</c:v>
                </c:pt>
                <c:pt idx="10">
                  <c:v>-2402.9896771493659</c:v>
                </c:pt>
                <c:pt idx="11">
                  <c:v>-1682.4428944267638</c:v>
                </c:pt>
                <c:pt idx="12">
                  <c:v>-1816.8899475448998</c:v>
                </c:pt>
                <c:pt idx="13">
                  <c:v>-1960.0823818509907</c:v>
                </c:pt>
                <c:pt idx="14">
                  <c:v>-2040.683647124175</c:v>
                </c:pt>
                <c:pt idx="15">
                  <c:v>-3382.7068023631</c:v>
                </c:pt>
                <c:pt idx="16">
                  <c:v>-1234.2956058033797</c:v>
                </c:pt>
                <c:pt idx="17">
                  <c:v>-2447.3359168624447</c:v>
                </c:pt>
                <c:pt idx="18">
                  <c:v>-1293.259108316528</c:v>
                </c:pt>
                <c:pt idx="19">
                  <c:v>-1207.2635745504394</c:v>
                </c:pt>
                <c:pt idx="20">
                  <c:v>-2722.1202560118836</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0.59433657288690256</c:v>
                </c:pt>
                <c:pt idx="1">
                  <c:v>-2.6596971317762836</c:v>
                </c:pt>
                <c:pt idx="2">
                  <c:v>0.8469080311018331</c:v>
                </c:pt>
                <c:pt idx="3">
                  <c:v>-39.131689789054178</c:v>
                </c:pt>
                <c:pt idx="4">
                  <c:v>-239.72564697273276</c:v>
                </c:pt>
                <c:pt idx="5">
                  <c:v>-363.12852142928841</c:v>
                </c:pt>
                <c:pt idx="6">
                  <c:v>-302.61384581570269</c:v>
                </c:pt>
                <c:pt idx="7">
                  <c:v>-318.69178248279854</c:v>
                </c:pt>
                <c:pt idx="8">
                  <c:v>-17.113028685683503</c:v>
                </c:pt>
                <c:pt idx="9">
                  <c:v>111.55619272930608</c:v>
                </c:pt>
                <c:pt idx="10">
                  <c:v>974.01883029031501</c:v>
                </c:pt>
                <c:pt idx="11">
                  <c:v>-2268.9441283474061</c:v>
                </c:pt>
                <c:pt idx="12">
                  <c:v>-2825.8191115259547</c:v>
                </c:pt>
                <c:pt idx="13">
                  <c:v>-2533.8715202285698</c:v>
                </c:pt>
                <c:pt idx="14">
                  <c:v>-2080.2327604410075</c:v>
                </c:pt>
                <c:pt idx="15">
                  <c:v>-2062.9923400145708</c:v>
                </c:pt>
                <c:pt idx="16">
                  <c:v>-3324.5086694634865</c:v>
                </c:pt>
                <c:pt idx="17">
                  <c:v>-4453.9769377990378</c:v>
                </c:pt>
                <c:pt idx="18">
                  <c:v>-3576.6889184530573</c:v>
                </c:pt>
                <c:pt idx="19">
                  <c:v>-5904.9726726754907</c:v>
                </c:pt>
                <c:pt idx="20">
                  <c:v>-6965.3753505229743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2.0975858205929399E-7</c:v>
                </c:pt>
                <c:pt idx="1">
                  <c:v>-74.404797024999425</c:v>
                </c:pt>
                <c:pt idx="2">
                  <c:v>-73.237036933638592</c:v>
                </c:pt>
                <c:pt idx="3">
                  <c:v>-384.2383800330208</c:v>
                </c:pt>
                <c:pt idx="4">
                  <c:v>-663.34647584667255</c:v>
                </c:pt>
                <c:pt idx="5">
                  <c:v>-958.12591434290516</c:v>
                </c:pt>
                <c:pt idx="6">
                  <c:v>-1118.0780782440997</c:v>
                </c:pt>
                <c:pt idx="7">
                  <c:v>-1134.756373787226</c:v>
                </c:pt>
                <c:pt idx="8">
                  <c:v>-2379.0690027652381</c:v>
                </c:pt>
                <c:pt idx="9">
                  <c:v>-2522.0182581274057</c:v>
                </c:pt>
                <c:pt idx="10">
                  <c:v>-3470.9427814461451</c:v>
                </c:pt>
                <c:pt idx="11">
                  <c:v>-3027.5451183805271</c:v>
                </c:pt>
                <c:pt idx="12">
                  <c:v>-5009.2830803954421</c:v>
                </c:pt>
                <c:pt idx="13">
                  <c:v>-5346.8235716745039</c:v>
                </c:pt>
                <c:pt idx="14">
                  <c:v>424.41190259657742</c:v>
                </c:pt>
                <c:pt idx="15">
                  <c:v>-3455.7977221090987</c:v>
                </c:pt>
                <c:pt idx="16">
                  <c:v>-16268.036007078073</c:v>
                </c:pt>
                <c:pt idx="17">
                  <c:v>-16135.237684815438</c:v>
                </c:pt>
                <c:pt idx="18">
                  <c:v>-16026.642795632652</c:v>
                </c:pt>
                <c:pt idx="19">
                  <c:v>-15172.167250078011</c:v>
                </c:pt>
                <c:pt idx="20">
                  <c:v>-15249.057538938578</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1.4551915228366852E-11</c:v>
                </c:pt>
                <c:pt idx="3">
                  <c:v>-41.995592788785871</c:v>
                </c:pt>
                <c:pt idx="4">
                  <c:v>-19.962773311319324</c:v>
                </c:pt>
                <c:pt idx="5">
                  <c:v>172.23203880471192</c:v>
                </c:pt>
                <c:pt idx="6">
                  <c:v>497.07866670646399</c:v>
                </c:pt>
                <c:pt idx="7">
                  <c:v>-21.199578495350579</c:v>
                </c:pt>
                <c:pt idx="8">
                  <c:v>818.97479229316741</c:v>
                </c:pt>
                <c:pt idx="9">
                  <c:v>236.39296567571</c:v>
                </c:pt>
                <c:pt idx="10">
                  <c:v>1304.7951594768856</c:v>
                </c:pt>
                <c:pt idx="11">
                  <c:v>-8798.7756774436712</c:v>
                </c:pt>
                <c:pt idx="12">
                  <c:v>-5869.2250484726355</c:v>
                </c:pt>
                <c:pt idx="13">
                  <c:v>-5608.020483853179</c:v>
                </c:pt>
                <c:pt idx="14">
                  <c:v>-14338.571746641981</c:v>
                </c:pt>
                <c:pt idx="15">
                  <c:v>-14516.661006035531</c:v>
                </c:pt>
                <c:pt idx="16">
                  <c:v>-16789.434775078498</c:v>
                </c:pt>
                <c:pt idx="17">
                  <c:v>-14614.889946547184</c:v>
                </c:pt>
                <c:pt idx="18">
                  <c:v>-16753.299364207338</c:v>
                </c:pt>
                <c:pt idx="19">
                  <c:v>-21654.451008637763</c:v>
                </c:pt>
                <c:pt idx="20">
                  <c:v>-22622.375047899914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0.72973234567879786</c:v>
                </c:pt>
                <c:pt idx="1">
                  <c:v>-26.084637710676134</c:v>
                </c:pt>
                <c:pt idx="2">
                  <c:v>-3.0452682415647701</c:v>
                </c:pt>
                <c:pt idx="3">
                  <c:v>-143.72886548824152</c:v>
                </c:pt>
                <c:pt idx="4">
                  <c:v>-383.90188334297613</c:v>
                </c:pt>
                <c:pt idx="5">
                  <c:v>-588.6364532365227</c:v>
                </c:pt>
                <c:pt idx="6">
                  <c:v>-514.26888550973626</c:v>
                </c:pt>
                <c:pt idx="7">
                  <c:v>-481.95836076906176</c:v>
                </c:pt>
                <c:pt idx="8">
                  <c:v>-25.448764476844417</c:v>
                </c:pt>
                <c:pt idx="9">
                  <c:v>36.241715102816215</c:v>
                </c:pt>
                <c:pt idx="10">
                  <c:v>1130.3888925170882</c:v>
                </c:pt>
                <c:pt idx="11">
                  <c:v>-5046.3199773468596</c:v>
                </c:pt>
                <c:pt idx="12">
                  <c:v>-5562.4921494835871</c:v>
                </c:pt>
                <c:pt idx="13">
                  <c:v>-4462.1486352949178</c:v>
                </c:pt>
                <c:pt idx="14">
                  <c:v>-3708.6370815235023</c:v>
                </c:pt>
                <c:pt idx="15">
                  <c:v>-3621.0806407782111</c:v>
                </c:pt>
                <c:pt idx="16">
                  <c:v>-5929.4236849436365</c:v>
                </c:pt>
                <c:pt idx="17">
                  <c:v>-6726.0615722088623</c:v>
                </c:pt>
                <c:pt idx="18">
                  <c:v>-5753.8947568075509</c:v>
                </c:pt>
                <c:pt idx="19">
                  <c:v>-8883.9128163848527</c:v>
                </c:pt>
                <c:pt idx="20">
                  <c:v>-10182.809874585464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36.123829382605436</c:v>
                </c:pt>
                <c:pt idx="4">
                  <c:v>40.782095005432211</c:v>
                </c:pt>
                <c:pt idx="5">
                  <c:v>47.735387794664916</c:v>
                </c:pt>
                <c:pt idx="6">
                  <c:v>62.154928848826899</c:v>
                </c:pt>
                <c:pt idx="7">
                  <c:v>96.652697932774117</c:v>
                </c:pt>
                <c:pt idx="8">
                  <c:v>244.54618504111659</c:v>
                </c:pt>
                <c:pt idx="9">
                  <c:v>229.22026725151341</c:v>
                </c:pt>
                <c:pt idx="10">
                  <c:v>286.75146924728256</c:v>
                </c:pt>
                <c:pt idx="11">
                  <c:v>341.5835548944824</c:v>
                </c:pt>
                <c:pt idx="12">
                  <c:v>272.66828012122733</c:v>
                </c:pt>
                <c:pt idx="13">
                  <c:v>332.88049950689151</c:v>
                </c:pt>
                <c:pt idx="14">
                  <c:v>359.11296148567226</c:v>
                </c:pt>
                <c:pt idx="15">
                  <c:v>319.25919767650294</c:v>
                </c:pt>
                <c:pt idx="16">
                  <c:v>-79.35981410254908</c:v>
                </c:pt>
                <c:pt idx="17">
                  <c:v>-125.64739194198683</c:v>
                </c:pt>
                <c:pt idx="18">
                  <c:v>-77.200201042374829</c:v>
                </c:pt>
                <c:pt idx="19">
                  <c:v>-369.09984190784326</c:v>
                </c:pt>
                <c:pt idx="20">
                  <c:v>-438.34606065050048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-3.0468072509393096E-11</c:v>
                </c:pt>
                <c:pt idx="1">
                  <c:v>-3.8335201679728925E-9</c:v>
                </c:pt>
                <c:pt idx="2">
                  <c:v>-3.5925040720030665E-11</c:v>
                </c:pt>
                <c:pt idx="3">
                  <c:v>1.3171114001024762</c:v>
                </c:pt>
                <c:pt idx="4">
                  <c:v>1.4003113452135949</c:v>
                </c:pt>
                <c:pt idx="5">
                  <c:v>2.7242710524515132</c:v>
                </c:pt>
                <c:pt idx="6">
                  <c:v>6.1858064428793114</c:v>
                </c:pt>
                <c:pt idx="7">
                  <c:v>9.6802347719340105</c:v>
                </c:pt>
                <c:pt idx="8">
                  <c:v>15.302057170114949</c:v>
                </c:pt>
                <c:pt idx="9">
                  <c:v>9.1306331091450375</c:v>
                </c:pt>
                <c:pt idx="10">
                  <c:v>-6.4815791685609838</c:v>
                </c:pt>
                <c:pt idx="11">
                  <c:v>-65.214737440314821</c:v>
                </c:pt>
                <c:pt idx="12">
                  <c:v>-68.731980354935331</c:v>
                </c:pt>
                <c:pt idx="13">
                  <c:v>-67.308750289915679</c:v>
                </c:pt>
                <c:pt idx="14">
                  <c:v>192.65552243971433</c:v>
                </c:pt>
                <c:pt idx="15">
                  <c:v>347.13358922671205</c:v>
                </c:pt>
                <c:pt idx="16">
                  <c:v>561.90778868486586</c:v>
                </c:pt>
                <c:pt idx="17">
                  <c:v>910.03677798504032</c:v>
                </c:pt>
                <c:pt idx="18">
                  <c:v>290.6717268555908</c:v>
                </c:pt>
                <c:pt idx="19">
                  <c:v>174.23438803275576</c:v>
                </c:pt>
                <c:pt idx="20">
                  <c:v>-246.0193786085747</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-8.798907902018982E-5</c:v>
                </c:pt>
                <c:pt idx="1">
                  <c:v>6.0577051104164639</c:v>
                </c:pt>
                <c:pt idx="2">
                  <c:v>8.6460603689379241</c:v>
                </c:pt>
                <c:pt idx="3">
                  <c:v>121.46969267193708</c:v>
                </c:pt>
                <c:pt idx="4">
                  <c:v>148.42370961990628</c:v>
                </c:pt>
                <c:pt idx="5">
                  <c:v>154.73960208023345</c:v>
                </c:pt>
                <c:pt idx="6">
                  <c:v>132.84867882149319</c:v>
                </c:pt>
                <c:pt idx="7">
                  <c:v>174.91330704673419</c:v>
                </c:pt>
                <c:pt idx="8">
                  <c:v>187.80363675535091</c:v>
                </c:pt>
                <c:pt idx="9">
                  <c:v>213.17688332084754</c:v>
                </c:pt>
                <c:pt idx="10">
                  <c:v>285.30393823795112</c:v>
                </c:pt>
                <c:pt idx="11">
                  <c:v>1640.9106783573875</c:v>
                </c:pt>
                <c:pt idx="12">
                  <c:v>1630.8287181910082</c:v>
                </c:pt>
                <c:pt idx="13">
                  <c:v>1555.5333300371285</c:v>
                </c:pt>
                <c:pt idx="14">
                  <c:v>1923.8738517062507</c:v>
                </c:pt>
                <c:pt idx="15">
                  <c:v>2259.2572697298197</c:v>
                </c:pt>
                <c:pt idx="16">
                  <c:v>3630.5379006901758</c:v>
                </c:pt>
                <c:pt idx="17">
                  <c:v>3495.3371626810831</c:v>
                </c:pt>
                <c:pt idx="18">
                  <c:v>3791.3815174253887</c:v>
                </c:pt>
                <c:pt idx="19">
                  <c:v>4113.2224987151649</c:v>
                </c:pt>
                <c:pt idx="20">
                  <c:v>4389.1962921245477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2.8129405200161273E-4</c:v>
                </c:pt>
                <c:pt idx="1">
                  <c:v>-0.36766262232765712</c:v>
                </c:pt>
                <c:pt idx="2">
                  <c:v>8.8284645719340915E-2</c:v>
                </c:pt>
                <c:pt idx="3">
                  <c:v>-1.9685853844922576</c:v>
                </c:pt>
                <c:pt idx="4">
                  <c:v>-1.5605744361731695</c:v>
                </c:pt>
                <c:pt idx="5">
                  <c:v>-4.5001885144092739</c:v>
                </c:pt>
                <c:pt idx="6">
                  <c:v>-3.4466726692853626</c:v>
                </c:pt>
                <c:pt idx="7">
                  <c:v>-1.9873685717818717</c:v>
                </c:pt>
                <c:pt idx="8">
                  <c:v>-0.96410708007340418</c:v>
                </c:pt>
                <c:pt idx="9">
                  <c:v>1.7042358673119224</c:v>
                </c:pt>
                <c:pt idx="10">
                  <c:v>-7.5186025084942685</c:v>
                </c:pt>
                <c:pt idx="11">
                  <c:v>55.698404510050977</c:v>
                </c:pt>
                <c:pt idx="12">
                  <c:v>50.573833263787492</c:v>
                </c:pt>
                <c:pt idx="13">
                  <c:v>59.763017964504115</c:v>
                </c:pt>
                <c:pt idx="14">
                  <c:v>117.99429933166925</c:v>
                </c:pt>
                <c:pt idx="15">
                  <c:v>134.89983500308813</c:v>
                </c:pt>
                <c:pt idx="16">
                  <c:v>211.83083630083547</c:v>
                </c:pt>
                <c:pt idx="17">
                  <c:v>198.38542404158454</c:v>
                </c:pt>
                <c:pt idx="18">
                  <c:v>236.20392863453105</c:v>
                </c:pt>
                <c:pt idx="19">
                  <c:v>265.89045025750511</c:v>
                </c:pt>
                <c:pt idx="20">
                  <c:v>276.69450997497677</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-119.27719148497496</c:v>
                </c:pt>
                <c:pt idx="15">
                  <c:v>-120.59313559927163</c:v>
                </c:pt>
                <c:pt idx="16">
                  <c:v>-289.63207209010204</c:v>
                </c:pt>
                <c:pt idx="17">
                  <c:v>-289.63207209010204</c:v>
                </c:pt>
                <c:pt idx="18">
                  <c:v>-328.22572942712645</c:v>
                </c:pt>
                <c:pt idx="19">
                  <c:v>-382.92691272562155</c:v>
                </c:pt>
                <c:pt idx="20">
                  <c:v>-382.92691272562155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-8.8559999013902591</c:v>
                </c:pt>
                <c:pt idx="14">
                  <c:v>12.850868412665882</c:v>
                </c:pt>
                <c:pt idx="15">
                  <c:v>43.504629709026275</c:v>
                </c:pt>
                <c:pt idx="16">
                  <c:v>13.691128179201018</c:v>
                </c:pt>
                <c:pt idx="17">
                  <c:v>67.919033967437187</c:v>
                </c:pt>
                <c:pt idx="18">
                  <c:v>71.918734415952329</c:v>
                </c:pt>
                <c:pt idx="19">
                  <c:v>2.7105330106488097</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1.9334604759624341E-4</c:v>
                </c:pt>
                <c:pt idx="1">
                  <c:v>-2.3482769976298492</c:v>
                </c:pt>
                <c:pt idx="2">
                  <c:v>4.1008013364373781</c:v>
                </c:pt>
                <c:pt idx="3">
                  <c:v>30.42755985778345</c:v>
                </c:pt>
                <c:pt idx="4">
                  <c:v>-90.843300225039229</c:v>
                </c:pt>
                <c:pt idx="5">
                  <c:v>-89.653416798080855</c:v>
                </c:pt>
                <c:pt idx="6">
                  <c:v>-91.116656297893201</c:v>
                </c:pt>
                <c:pt idx="7">
                  <c:v>-20.08493872955296</c:v>
                </c:pt>
                <c:pt idx="8">
                  <c:v>142.99499694089826</c:v>
                </c:pt>
                <c:pt idx="9">
                  <c:v>124.91937443357983</c:v>
                </c:pt>
                <c:pt idx="10">
                  <c:v>106.62387087924918</c:v>
                </c:pt>
                <c:pt idx="11">
                  <c:v>1366.7617970187005</c:v>
                </c:pt>
                <c:pt idx="12">
                  <c:v>1277.6354951806204</c:v>
                </c:pt>
                <c:pt idx="13">
                  <c:v>1260.9450135223776</c:v>
                </c:pt>
                <c:pt idx="14">
                  <c:v>1603.2919107759185</c:v>
                </c:pt>
                <c:pt idx="15">
                  <c:v>2100.2485084464979</c:v>
                </c:pt>
                <c:pt idx="16">
                  <c:v>3162.1186305045489</c:v>
                </c:pt>
                <c:pt idx="17">
                  <c:v>3365.9691821503907</c:v>
                </c:pt>
                <c:pt idx="18">
                  <c:v>3100.941416849329</c:v>
                </c:pt>
                <c:pt idx="19">
                  <c:v>2920.7647231188735</c:v>
                </c:pt>
                <c:pt idx="20">
                  <c:v>2787.1147032451481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488.51618042000018</c:v>
                </c:pt>
                <c:pt idx="11">
                  <c:v>526.57367632999978</c:v>
                </c:pt>
                <c:pt idx="12">
                  <c:v>780.84599632000027</c:v>
                </c:pt>
                <c:pt idx="13">
                  <c:v>780.84599632000061</c:v>
                </c:pt>
                <c:pt idx="14">
                  <c:v>780.84599632000106</c:v>
                </c:pt>
                <c:pt idx="15">
                  <c:v>639.99620616000084</c:v>
                </c:pt>
                <c:pt idx="16">
                  <c:v>639.99620616000084</c:v>
                </c:pt>
                <c:pt idx="17">
                  <c:v>-882.34609303000116</c:v>
                </c:pt>
                <c:pt idx="18">
                  <c:v>-882.34609303000025</c:v>
                </c:pt>
                <c:pt idx="19">
                  <c:v>-882.34609302999979</c:v>
                </c:pt>
                <c:pt idx="20">
                  <c:v>-2819.0319949999976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373.19614262000005</c:v>
                </c:pt>
                <c:pt idx="12">
                  <c:v>-723.62875079999981</c:v>
                </c:pt>
                <c:pt idx="13">
                  <c:v>-371.71735942999976</c:v>
                </c:pt>
                <c:pt idx="14">
                  <c:v>-767.88801258000058</c:v>
                </c:pt>
                <c:pt idx="15">
                  <c:v>-673.9991671000007</c:v>
                </c:pt>
                <c:pt idx="16">
                  <c:v>-167.05322411999987</c:v>
                </c:pt>
                <c:pt idx="17">
                  <c:v>-163.20115364000048</c:v>
                </c:pt>
                <c:pt idx="18">
                  <c:v>292.57269225999971</c:v>
                </c:pt>
                <c:pt idx="19">
                  <c:v>-324.91056384999956</c:v>
                </c:pt>
                <c:pt idx="20">
                  <c:v>-324.91056384999956</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211.72445476999997</c:v>
                </c:pt>
                <c:pt idx="16">
                  <c:v>211.72445476999997</c:v>
                </c:pt>
                <c:pt idx="17">
                  <c:v>211.72445476999997</c:v>
                </c:pt>
                <c:pt idx="18">
                  <c:v>332.85285344999988</c:v>
                </c:pt>
                <c:pt idx="19">
                  <c:v>253.81479610999986</c:v>
                </c:pt>
                <c:pt idx="20">
                  <c:v>253.81479610999986</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TRET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101</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102</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103</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106</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94679.441514305057</v>
      </c>
      <c r="J21" s="79">
        <f t="shared" ref="J21:AD21" si="2">SUM(J13:J20)</f>
        <v>6908.2129499282173</v>
      </c>
      <c r="K21" s="79">
        <f t="shared" si="2"/>
        <v>7032.6410465283434</v>
      </c>
      <c r="L21" s="79">
        <f t="shared" si="2"/>
        <v>6716.9432814194188</v>
      </c>
      <c r="M21" s="16">
        <f t="shared" si="2"/>
        <v>8143.5236867604954</v>
      </c>
      <c r="N21" s="16">
        <f t="shared" si="2"/>
        <v>7084.9740688641941</v>
      </c>
      <c r="O21" s="16">
        <f t="shared" si="2"/>
        <v>7296.3057186451824</v>
      </c>
      <c r="P21" s="16">
        <f t="shared" si="2"/>
        <v>7973.9269794063321</v>
      </c>
      <c r="Q21" s="16">
        <f t="shared" si="2"/>
        <v>7507.77312789182</v>
      </c>
      <c r="R21" s="16">
        <f t="shared" si="2"/>
        <v>7794.4975513479631</v>
      </c>
      <c r="S21" s="16">
        <f t="shared" si="2"/>
        <v>8355.8767299497067</v>
      </c>
      <c r="T21" s="16">
        <f t="shared" si="2"/>
        <v>8525.6563995943216</v>
      </c>
      <c r="U21" s="16">
        <f t="shared" si="2"/>
        <v>10323.471802624823</v>
      </c>
      <c r="V21" s="16">
        <f t="shared" si="2"/>
        <v>9400.2294212357428</v>
      </c>
      <c r="W21" s="16">
        <f t="shared" si="2"/>
        <v>9399.6744553612898</v>
      </c>
      <c r="X21" s="16">
        <f t="shared" si="2"/>
        <v>11418.819309434877</v>
      </c>
      <c r="Y21" s="16">
        <f t="shared" si="2"/>
        <v>11705.619579270426</v>
      </c>
      <c r="Z21" s="16">
        <f t="shared" si="2"/>
        <v>14594.211920952805</v>
      </c>
      <c r="AA21" s="16">
        <f t="shared" si="2"/>
        <v>13498.17419722086</v>
      </c>
      <c r="AB21" s="16">
        <f t="shared" si="2"/>
        <v>13404.651518435503</v>
      </c>
      <c r="AC21" s="16">
        <f t="shared" si="2"/>
        <v>14380.746667547834</v>
      </c>
      <c r="AD21" s="16">
        <f t="shared" si="2"/>
        <v>13356.160275189715</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118</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119</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121</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122</v>
      </c>
      <c r="I42" s="1">
        <f>SUM(I32:I37,I44)</f>
        <v>42854.449828111559</v>
      </c>
      <c r="J42" s="1">
        <f t="shared" ref="J42:AC42" si="3">SUM(J32:J37,J44)</f>
        <v>42201.343601690627</v>
      </c>
      <c r="K42" s="1">
        <f t="shared" si="3"/>
        <v>40586.171306663542</v>
      </c>
      <c r="L42" s="1">
        <f t="shared" si="3"/>
        <v>43030.38266456678</v>
      </c>
      <c r="M42" s="1">
        <f t="shared" si="3"/>
        <v>43166.034300411004</v>
      </c>
      <c r="N42" s="1">
        <f t="shared" si="3"/>
        <v>43267.607628815415</v>
      </c>
      <c r="O42" s="1">
        <f t="shared" si="3"/>
        <v>43375.729660050281</v>
      </c>
      <c r="P42" s="1">
        <f t="shared" si="3"/>
        <v>42680.728824930746</v>
      </c>
      <c r="Q42" s="1">
        <f t="shared" si="3"/>
        <v>42439.23961220005</v>
      </c>
      <c r="R42" s="1">
        <f t="shared" si="3"/>
        <v>41984.863242447158</v>
      </c>
      <c r="S42" s="1">
        <f t="shared" si="3"/>
        <v>42158.758402407977</v>
      </c>
      <c r="T42" s="1">
        <f t="shared" si="3"/>
        <v>41487.290674945652</v>
      </c>
      <c r="U42" s="1">
        <f t="shared" si="3"/>
        <v>41454.283674602797</v>
      </c>
      <c r="V42" s="1">
        <f t="shared" si="3"/>
        <v>42473.101644250622</v>
      </c>
      <c r="W42" s="1">
        <f t="shared" si="3"/>
        <v>40105.934743922866</v>
      </c>
      <c r="X42" s="1">
        <f t="shared" si="3"/>
        <v>41133.977493820705</v>
      </c>
      <c r="Y42" s="1">
        <f t="shared" si="3"/>
        <v>41425.73135926191</v>
      </c>
      <c r="Z42" s="1">
        <f t="shared" si="3"/>
        <v>42289.237484623271</v>
      </c>
      <c r="AA42" s="1">
        <f t="shared" si="3"/>
        <v>42109.752627536691</v>
      </c>
      <c r="AB42" s="1">
        <f t="shared" si="3"/>
        <v>42106.755844738182</v>
      </c>
      <c r="AC42" s="1">
        <f t="shared" si="3"/>
        <v>42964.004808641672</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113</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114</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115</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116</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117</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118</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119</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120</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121</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125</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123</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113</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114</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115</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116</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117</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118</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119</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120</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121</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125</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123</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118</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129</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118</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118</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121</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122</v>
      </c>
      <c r="I177" s="1">
        <f>SUM(I167:I172,I179)</f>
        <v>52.95491454650994</v>
      </c>
      <c r="J177" s="1">
        <f t="shared" ref="J177:AC177" si="4">SUM(J167:J172,J179)</f>
        <v>-600.15131187441841</v>
      </c>
      <c r="K177" s="1">
        <f t="shared" si="4"/>
        <v>-2215.3236069015029</v>
      </c>
      <c r="L177" s="1">
        <f t="shared" si="4"/>
        <v>228.88775100173496</v>
      </c>
      <c r="M177" s="1">
        <f t="shared" si="4"/>
        <v>364.53938684596176</v>
      </c>
      <c r="N177" s="1">
        <f t="shared" si="4"/>
        <v>466.11271525037751</v>
      </c>
      <c r="O177" s="1">
        <f t="shared" si="4"/>
        <v>574.23474648523734</v>
      </c>
      <c r="P177" s="1">
        <f t="shared" si="4"/>
        <v>-120.76608863429738</v>
      </c>
      <c r="Q177" s="1">
        <f t="shared" si="4"/>
        <v>-362.25530136499208</v>
      </c>
      <c r="R177" s="1">
        <f t="shared" si="4"/>
        <v>-816.63167111788414</v>
      </c>
      <c r="S177" s="1">
        <f t="shared" si="4"/>
        <v>-642.73651115706195</v>
      </c>
      <c r="T177" s="1">
        <f t="shared" si="4"/>
        <v>-1314.2042386193875</v>
      </c>
      <c r="U177" s="1">
        <f t="shared" si="4"/>
        <v>-1347.2112389622494</v>
      </c>
      <c r="V177" s="1">
        <f t="shared" si="4"/>
        <v>-328.39326931442156</v>
      </c>
      <c r="W177" s="1">
        <f t="shared" si="4"/>
        <v>-2695.5601696421718</v>
      </c>
      <c r="X177" s="1">
        <f t="shared" si="4"/>
        <v>-1667.5174197443362</v>
      </c>
      <c r="Y177" s="1">
        <f t="shared" si="4"/>
        <v>-1375.7635543031231</v>
      </c>
      <c r="Z177" s="1">
        <f t="shared" si="4"/>
        <v>-512.25742894177733</v>
      </c>
      <c r="AA177" s="1">
        <f t="shared" si="4"/>
        <v>-691.74228602835933</v>
      </c>
      <c r="AB177" s="1">
        <f t="shared" si="4"/>
        <v>-694.73906882685878</v>
      </c>
      <c r="AC177" s="1">
        <f t="shared" si="4"/>
        <v>162.50989507662939</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with TRET (DP6)</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15294.052631348535</v>
      </c>
      <c r="J13" s="14"/>
      <c r="K13" s="14">
        <f>SUMIFS(BuildCost_2!C:C,BuildCost_2!$A:$A,$B$10)/1000</f>
        <v>0</v>
      </c>
      <c r="L13" s="14">
        <f>SUMIFS(BuildCost_2!D:D,BuildCost_2!$A:$A,$B$10)/1000</f>
        <v>233.47119700252497</v>
      </c>
      <c r="M13" s="14">
        <f>SUMIFS(BuildCost_2!E:E,BuildCost_2!$A:$A,$B$10)/1000</f>
        <v>249.61636347738323</v>
      </c>
      <c r="N13" s="14">
        <f>SUMIFS(BuildCost_2!F:F,BuildCost_2!$A:$A,$B$10)/1000</f>
        <v>275.53090968523486</v>
      </c>
      <c r="O13" s="14">
        <f>SUMIFS(BuildCost_2!G:G,BuildCost_2!$A:$A,$B$10)/1000</f>
        <v>387.5240565646489</v>
      </c>
      <c r="P13" s="14">
        <f>SUMIFS(BuildCost_2!H:H,BuildCost_2!$A:$A,$B$10)/1000</f>
        <v>554.40972314730539</v>
      </c>
      <c r="Q13" s="14">
        <f>SUMIFS(BuildCost_2!I:I,BuildCost_2!$A:$A,$B$10)/1000</f>
        <v>758.4778732453583</v>
      </c>
      <c r="R13" s="14">
        <f>SUMIFS(BuildCost_2!J:J,BuildCost_2!$A:$A,$B$10)/1000</f>
        <v>1033.4097893076193</v>
      </c>
      <c r="S13" s="14">
        <f>SUMIFS(BuildCost_2!K:K,BuildCost_2!$A:$A,$B$10)/1000</f>
        <v>1194.434848967805</v>
      </c>
      <c r="T13" s="14">
        <f>SUMIFS(BuildCost_2!L:L,BuildCost_2!$A:$A,$B$10)/1000</f>
        <v>1229.125775466166</v>
      </c>
      <c r="U13" s="14">
        <f>SUMIFS(BuildCost_2!M:M,BuildCost_2!$A:$A,$B$10)/1000</f>
        <v>1255.6812569775689</v>
      </c>
      <c r="V13" s="14">
        <f>SUMIFS(BuildCost_2!N:N,BuildCost_2!$A:$A,$B$10)/1000</f>
        <v>1696.3403512211735</v>
      </c>
      <c r="W13" s="14">
        <f>SUMIFS(BuildCost_2!O:O,BuildCost_2!$A:$A,$B$10)/1000</f>
        <v>1914.8390002621668</v>
      </c>
      <c r="X13" s="14">
        <f>SUMIFS(BuildCost_2!P:P,BuildCost_2!$A:$A,$B$10)/1000</f>
        <v>1978.4029168013578</v>
      </c>
      <c r="Y13" s="14">
        <f>SUMIFS(BuildCost_2!Q:Q,BuildCost_2!$A:$A,$B$10)/1000</f>
        <v>3049.36084717426</v>
      </c>
      <c r="Z13" s="14">
        <f>SUMIFS(BuildCost_2!R:R,BuildCost_2!$A:$A,$B$10)/1000</f>
        <v>3303.4072161872955</v>
      </c>
      <c r="AA13" s="14">
        <f>SUMIFS(BuildCost_2!S:S,BuildCost_2!$A:$A,$B$10)/1000</f>
        <v>4065.3253842222389</v>
      </c>
      <c r="AB13" s="14">
        <f>SUMIFS(BuildCost_2!T:T,BuildCost_2!$A:$A,$B$10)/1000</f>
        <v>4205.161282236335</v>
      </c>
      <c r="AC13" s="14">
        <f>SUMIFS(BuildCost_2!U:U,BuildCost_2!$A:$A,$B$10)/1000</f>
        <v>4289.1833156904768</v>
      </c>
      <c r="AD13" s="14">
        <f>SUMIFS(BuildCost_2!V:V,BuildCost_2!$A:$A,$B$10)/1000</f>
        <v>4565.2999420227998</v>
      </c>
      <c r="AE13" s="14">
        <f>SUMIFS(BuildCost_2!W:W,BuildCost_2!$A:$A,$B$10)/1000</f>
        <v>4698.8969869927787</v>
      </c>
    </row>
    <row r="14" spans="1:31">
      <c r="F14" s="42"/>
      <c r="H14" s="69" t="s">
        <v>101</v>
      </c>
      <c r="I14" s="14">
        <f t="shared" si="0"/>
        <v>35517.084482887156</v>
      </c>
      <c r="J14" s="14"/>
      <c r="K14" s="14">
        <f>SUMIFS(FOMCost_2!C:C,FOMCost_2!$A:$A,$B$10)/1000</f>
        <v>3663.3629785851144</v>
      </c>
      <c r="L14" s="14">
        <f>SUMIFS(FOMCost_2!D:D,FOMCost_2!$A:$A,$B$10)/1000</f>
        <v>3462.9362879901464</v>
      </c>
      <c r="M14" s="14">
        <f>SUMIFS(FOMCost_2!E:E,FOMCost_2!$A:$A,$B$10)/1000</f>
        <v>2837.1920463442311</v>
      </c>
      <c r="N14" s="14">
        <f>SUMIFS(FOMCost_2!F:F,FOMCost_2!$A:$A,$B$10)/1000</f>
        <v>4532.0283119248379</v>
      </c>
      <c r="O14" s="14">
        <f>SUMIFS(FOMCost_2!G:G,FOMCost_2!$A:$A,$B$10)/1000</f>
        <v>3435.7030321530938</v>
      </c>
      <c r="P14" s="14">
        <f>SUMIFS(FOMCost_2!H:H,FOMCost_2!$A:$A,$B$10)/1000</f>
        <v>3557.6526694681934</v>
      </c>
      <c r="Q14" s="14">
        <f>SUMIFS(FOMCost_2!I:I,FOMCost_2!$A:$A,$B$10)/1000</f>
        <v>3843.6424023562658</v>
      </c>
      <c r="R14" s="14">
        <f>SUMIFS(FOMCost_2!J:J,FOMCost_2!$A:$A,$B$10)/1000</f>
        <v>3025.6737713483481</v>
      </c>
      <c r="S14" s="14">
        <f>SUMIFS(FOMCost_2!K:K,FOMCost_2!$A:$A,$B$10)/1000</f>
        <v>2940.2904422797901</v>
      </c>
      <c r="T14" s="14">
        <f>SUMIFS(FOMCost_2!L:L,FOMCost_2!$A:$A,$B$10)/1000</f>
        <v>3531.8056831642507</v>
      </c>
      <c r="U14" s="14">
        <f>SUMIFS(FOMCost_2!M:M,FOMCost_2!$A:$A,$B$10)/1000</f>
        <v>3653.6809809131146</v>
      </c>
      <c r="V14" s="14">
        <f>SUMIFS(FOMCost_2!N:N,FOMCost_2!$A:$A,$B$10)/1000</f>
        <v>3316.3941499095777</v>
      </c>
      <c r="W14" s="14">
        <f>SUMIFS(FOMCost_2!O:O,FOMCost_2!$A:$A,$B$10)/1000</f>
        <v>2774.5714103433729</v>
      </c>
      <c r="X14" s="14">
        <f>SUMIFS(FOMCost_2!P:P,FOMCost_2!$A:$A,$B$10)/1000</f>
        <v>2780.0818554391481</v>
      </c>
      <c r="Y14" s="14">
        <f>SUMIFS(FOMCost_2!Q:Q,FOMCost_2!$A:$A,$B$10)/1000</f>
        <v>2744.8197912922687</v>
      </c>
      <c r="Z14" s="14">
        <f>SUMIFS(FOMCost_2!R:R,FOMCost_2!$A:$A,$B$10)/1000</f>
        <v>3194.467114705933</v>
      </c>
      <c r="AA14" s="14">
        <f>SUMIFS(FOMCost_2!S:S,FOMCost_2!$A:$A,$B$10)/1000</f>
        <v>3716.5033305536049</v>
      </c>
      <c r="AB14" s="14">
        <f>SUMIFS(FOMCost_2!T:T,FOMCost_2!$A:$A,$B$10)/1000</f>
        <v>2859.2753215597086</v>
      </c>
      <c r="AC14" s="14">
        <f>SUMIFS(FOMCost_2!U:U,FOMCost_2!$A:$A,$B$10)/1000</f>
        <v>2835.7303256365199</v>
      </c>
      <c r="AD14" s="14">
        <f>SUMIFS(FOMCost_2!V:V,FOMCost_2!$A:$A,$B$10)/1000</f>
        <v>3495.3882035671877</v>
      </c>
      <c r="AE14" s="14">
        <f>SUMIFS(FOMCost_2!W:W,FOMCost_2!$A:$A,$B$10)/1000</f>
        <v>2864.6882231919085</v>
      </c>
    </row>
    <row r="15" spans="1:31">
      <c r="F15" s="42"/>
      <c r="H15" s="69" t="s">
        <v>102</v>
      </c>
      <c r="I15" s="14">
        <f t="shared" si="0"/>
        <v>22392.125806655047</v>
      </c>
      <c r="J15" s="14"/>
      <c r="K15" s="14">
        <f>SUMIFS(FuelCost_2!C:C,FuelCost_2!$A:$A,$B$10)/1000</f>
        <v>2473.1226394493392</v>
      </c>
      <c r="L15" s="14">
        <f>SUMIFS(FuelCost_2!D:D,FuelCost_2!$A:$A,$B$10)/1000</f>
        <v>2453.2077664357794</v>
      </c>
      <c r="M15" s="14">
        <f>SUMIFS(FuelCost_2!E:E,FuelCost_2!$A:$A,$B$10)/1000</f>
        <v>2579.6001800263666</v>
      </c>
      <c r="N15" s="14">
        <f>SUMIFS(FuelCost_2!F:F,FuelCost_2!$A:$A,$B$10)/1000</f>
        <v>2386.5395072468141</v>
      </c>
      <c r="O15" s="14">
        <f>SUMIFS(FuelCost_2!G:G,FuelCost_2!$A:$A,$B$10)/1000</f>
        <v>2312.0735191274175</v>
      </c>
      <c r="P15" s="14">
        <f>SUMIFS(FuelCost_2!H:H,FuelCost_2!$A:$A,$B$10)/1000</f>
        <v>2235.7080827763893</v>
      </c>
      <c r="Q15" s="14">
        <f>SUMIFS(FuelCost_2!I:I,FuelCost_2!$A:$A,$B$10)/1000</f>
        <v>2450.6997826319648</v>
      </c>
      <c r="R15" s="14">
        <f>SUMIFS(FuelCost_2!J:J,FuelCost_2!$A:$A,$B$10)/1000</f>
        <v>2258.953192817512</v>
      </c>
      <c r="S15" s="14">
        <f>SUMIFS(FuelCost_2!K:K,FuelCost_2!$A:$A,$B$10)/1000</f>
        <v>2188.344751522186</v>
      </c>
      <c r="T15" s="14">
        <f>SUMIFS(FuelCost_2!L:L,FuelCost_2!$A:$A,$B$10)/1000</f>
        <v>2344.0974496944737</v>
      </c>
      <c r="U15" s="14">
        <f>SUMIFS(FuelCost_2!M:M,FuelCost_2!$A:$A,$B$10)/1000</f>
        <v>2265.1720890451743</v>
      </c>
      <c r="V15" s="14">
        <f>SUMIFS(FuelCost_2!N:N,FuelCost_2!$A:$A,$B$10)/1000</f>
        <v>2078.1022084034194</v>
      </c>
      <c r="W15" s="14">
        <f>SUMIFS(FuelCost_2!O:O,FuelCost_2!$A:$A,$B$10)/1000</f>
        <v>2074.7444543376982</v>
      </c>
      <c r="X15" s="14">
        <f>SUMIFS(FuelCost_2!P:P,FuelCost_2!$A:$A,$B$10)/1000</f>
        <v>2025.0501987714533</v>
      </c>
      <c r="Y15" s="14">
        <f>SUMIFS(FuelCost_2!Q:Q,FuelCost_2!$A:$A,$B$10)/1000</f>
        <v>1490.0565025357678</v>
      </c>
      <c r="Z15" s="14">
        <f>SUMIFS(FuelCost_2!R:R,FuelCost_2!$A:$A,$B$10)/1000</f>
        <v>1315.7035486583222</v>
      </c>
      <c r="AA15" s="14">
        <f>SUMIFS(FuelCost_2!S:S,FuelCost_2!$A:$A,$B$10)/1000</f>
        <v>1548.1763814801941</v>
      </c>
      <c r="AB15" s="14">
        <f>SUMIFS(FuelCost_2!T:T,FuelCost_2!$A:$A,$B$10)/1000</f>
        <v>1211.2545816011004</v>
      </c>
      <c r="AC15" s="14">
        <f>SUMIFS(FuelCost_2!U:U,FuelCost_2!$A:$A,$B$10)/1000</f>
        <v>1193.9248798056049</v>
      </c>
      <c r="AD15" s="14">
        <f>SUMIFS(FuelCost_2!V:V,FuelCost_2!$A:$A,$B$10)/1000</f>
        <v>1441.3312460769964</v>
      </c>
      <c r="AE15" s="14">
        <f>SUMIFS(FuelCost_2!W:W,FuelCost_2!$A:$A,$B$10)/1000</f>
        <v>1093.6338243969949</v>
      </c>
    </row>
    <row r="16" spans="1:31">
      <c r="F16" s="42"/>
      <c r="H16" s="69" t="s">
        <v>103</v>
      </c>
      <c r="I16" s="14">
        <f t="shared" si="0"/>
        <v>7525.4482913202246</v>
      </c>
      <c r="J16" s="14"/>
      <c r="K16" s="14">
        <f>SUMIFS(VOMCost_2!C:C,VOMCost_2!$A:$A,$B$10)/1000</f>
        <v>769.69538835042147</v>
      </c>
      <c r="L16" s="14">
        <f>SUMIFS(VOMCost_2!D:D,VOMCost_2!$A:$A,$B$10)/1000</f>
        <v>748.183450710957</v>
      </c>
      <c r="M16" s="14">
        <f>SUMIFS(VOMCost_2!E:E,VOMCost_2!$A:$A,$B$10)/1000</f>
        <v>748.03870150098544</v>
      </c>
      <c r="N16" s="14">
        <f>SUMIFS(VOMCost_2!F:F,VOMCost_2!$A:$A,$B$10)/1000</f>
        <v>756.20219289161901</v>
      </c>
      <c r="O16" s="14">
        <f>SUMIFS(VOMCost_2!G:G,VOMCost_2!$A:$A,$B$10)/1000</f>
        <v>734.42533461579933</v>
      </c>
      <c r="P16" s="14">
        <f>SUMIFS(VOMCost_2!H:H,VOMCost_2!$A:$A,$B$10)/1000</f>
        <v>731.65519636930196</v>
      </c>
      <c r="Q16" s="14">
        <f>SUMIFS(VOMCost_2!I:I,VOMCost_2!$A:$A,$B$10)/1000</f>
        <v>704.16537960319238</v>
      </c>
      <c r="R16" s="14">
        <f>SUMIFS(VOMCost_2!J:J,VOMCost_2!$A:$A,$B$10)/1000</f>
        <v>723.49593572885669</v>
      </c>
      <c r="S16" s="14">
        <f>SUMIFS(VOMCost_2!K:K,VOMCost_2!$A:$A,$B$10)/1000</f>
        <v>713.06268986311738</v>
      </c>
      <c r="T16" s="14">
        <f>SUMIFS(VOMCost_2!L:L,VOMCost_2!$A:$A,$B$10)/1000</f>
        <v>706.5537254111108</v>
      </c>
      <c r="U16" s="14">
        <f>SUMIFS(VOMCost_2!M:M,VOMCost_2!$A:$A,$B$10)/1000</f>
        <v>711.82129716315148</v>
      </c>
      <c r="V16" s="14">
        <f>SUMIFS(VOMCost_2!N:N,VOMCost_2!$A:$A,$B$10)/1000</f>
        <v>699.29218903406502</v>
      </c>
      <c r="W16" s="14">
        <f>SUMIFS(VOMCost_2!O:O,VOMCost_2!$A:$A,$B$10)/1000</f>
        <v>698.458209546278</v>
      </c>
      <c r="X16" s="14">
        <f>SUMIFS(VOMCost_2!P:P,VOMCost_2!$A:$A,$B$10)/1000</f>
        <v>694.99425891332874</v>
      </c>
      <c r="Y16" s="14">
        <f>SUMIFS(VOMCost_2!Q:Q,VOMCost_2!$A:$A,$B$10)/1000</f>
        <v>648.49602081180717</v>
      </c>
      <c r="Z16" s="14">
        <f>SUMIFS(VOMCost_2!R:R,VOMCost_2!$A:$A,$B$10)/1000</f>
        <v>647.16361137210401</v>
      </c>
      <c r="AA16" s="14">
        <f>SUMIFS(VOMCost_2!S:S,VOMCost_2!$A:$A,$B$10)/1000</f>
        <v>631.09858034191598</v>
      </c>
      <c r="AB16" s="14">
        <f>SUMIFS(VOMCost_2!T:T,VOMCost_2!$A:$A,$B$10)/1000</f>
        <v>660.2710306195047</v>
      </c>
      <c r="AC16" s="14">
        <f>SUMIFS(VOMCost_2!U:U,VOMCost_2!$A:$A,$B$10)/1000</f>
        <v>649.21455897529518</v>
      </c>
      <c r="AD16" s="14">
        <f>SUMIFS(VOMCost_2!V:V,VOMCost_2!$A:$A,$B$10)/1000</f>
        <v>641.59922797356057</v>
      </c>
      <c r="AE16" s="14">
        <f>SUMIFS(VOMCost_2!W:W,VOMCost_2!$A:$A,$B$10)/1000</f>
        <v>631.69551783694885</v>
      </c>
    </row>
    <row r="17" spans="1:31">
      <c r="F17" s="42"/>
      <c r="H17" s="69" t="s">
        <v>104</v>
      </c>
      <c r="I17" s="14">
        <f t="shared" si="0"/>
        <v>696.83937526995066</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0.86151205379967477</v>
      </c>
      <c r="Q17" s="14">
        <f>SUMIFS(REZTxCost_2!I:I,REZTxCost_2!$A:$A,$B$10)/1000</f>
        <v>2.3862462391709505</v>
      </c>
      <c r="R17" s="14">
        <f>SUMIFS(REZTxCost_2!J:J,REZTxCost_2!$A:$A,$B$10)/1000</f>
        <v>16.022098357135651</v>
      </c>
      <c r="S17" s="14">
        <f>SUMIFS(REZTxCost_2!K:K,REZTxCost_2!$A:$A,$B$10)/1000</f>
        <v>37.250467978943824</v>
      </c>
      <c r="T17" s="14">
        <f>SUMIFS(REZTxCost_2!L:L,REZTxCost_2!$A:$A,$B$10)/1000</f>
        <v>38.82166795639084</v>
      </c>
      <c r="U17" s="14">
        <f>SUMIFS(REZTxCost_2!M:M,REZTxCost_2!$A:$A,$B$10)/1000</f>
        <v>32.175219165132361</v>
      </c>
      <c r="V17" s="14">
        <f>SUMIFS(REZTxCost_2!N:N,REZTxCost_2!$A:$A,$B$10)/1000</f>
        <v>33.76067037528631</v>
      </c>
      <c r="W17" s="14">
        <f>SUMIFS(REZTxCost_2!O:O,REZTxCost_2!$A:$A,$B$10)/1000</f>
        <v>33.76067037528631</v>
      </c>
      <c r="X17" s="14">
        <f>SUMIFS(REZTxCost_2!P:P,REZTxCost_2!$A:$A,$B$10)/1000</f>
        <v>34.236829035092249</v>
      </c>
      <c r="Y17" s="14">
        <f>SUMIFS(REZTxCost_2!Q:Q,REZTxCost_2!$A:$A,$B$10)/1000</f>
        <v>119.27719148497496</v>
      </c>
      <c r="Z17" s="14">
        <f>SUMIFS(REZTxCost_2!R:R,REZTxCost_2!$A:$A,$B$10)/1000</f>
        <v>120.59313559927163</v>
      </c>
      <c r="AA17" s="14">
        <f>SUMIFS(REZTxCost_2!S:S,REZTxCost_2!$A:$A,$B$10)/1000</f>
        <v>289.63207209010204</v>
      </c>
      <c r="AB17" s="14">
        <f>SUMIFS(REZTxCost_2!T:T,REZTxCost_2!$A:$A,$B$10)/1000</f>
        <v>289.63207209010204</v>
      </c>
      <c r="AC17" s="14">
        <f>SUMIFS(REZTxCost_2!U:U,REZTxCost_2!$A:$A,$B$10)/1000</f>
        <v>328.22572942712645</v>
      </c>
      <c r="AD17" s="14">
        <f>SUMIFS(REZTxCost_2!V:V,REZTxCost_2!$A:$A,$B$10)/1000</f>
        <v>382.92691272562155</v>
      </c>
      <c r="AE17" s="14">
        <f>SUMIFS(REZTxCost_2!W:W,REZTxCost_2!$A:$A,$B$10)/1000</f>
        <v>382.92691272562155</v>
      </c>
    </row>
    <row r="18" spans="1:31">
      <c r="F18" s="42"/>
      <c r="H18" s="69" t="s">
        <v>105</v>
      </c>
      <c r="I18" s="14">
        <f t="shared" si="0"/>
        <v>54.177490227100726</v>
      </c>
      <c r="J18" s="14"/>
      <c r="K18" s="14">
        <f>SUMIFS(DSPCost_2!C:C,DSPCost_2!$A:$A,$B$10)/1000</f>
        <v>2.0317501972951852</v>
      </c>
      <c r="L18" s="14">
        <f>SUMIFS(DSPCost_2!D:D,DSPCost_2!$A:$A,$B$10)/1000</f>
        <v>0</v>
      </c>
      <c r="M18" s="14">
        <f>SUMIFS(DSPCost_2!E:E,DSPCost_2!$A:$A,$B$10)/1000</f>
        <v>6.5801425686884896</v>
      </c>
      <c r="N18" s="14">
        <f>SUMIFS(DSPCost_2!F:F,DSPCost_2!$A:$A,$B$10)/1000</f>
        <v>9.0806681636359361</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9.0439837018998581</v>
      </c>
      <c r="X18" s="14">
        <f>SUMIFS(DSPCost_2!P:P,DSPCost_2!$A:$A,$B$10)/1000</f>
        <v>27.603286391095448</v>
      </c>
      <c r="Y18" s="14">
        <f>SUMIFS(DSPCost_2!Q:Q,DSPCost_2!$A:$A,$B$10)/1000</f>
        <v>32.473539606991139</v>
      </c>
      <c r="Z18" s="14">
        <f>SUMIFS(DSPCost_2!R:R,DSPCost_2!$A:$A,$B$10)/1000</f>
        <v>10.28514711599802</v>
      </c>
      <c r="AA18" s="14">
        <f>SUMIFS(DSPCost_2!S:S,DSPCost_2!$A:$A,$B$10)/1000</f>
        <v>10.63216403611653</v>
      </c>
      <c r="AB18" s="14">
        <f>SUMIFS(DSPCost_2!T:T,DSPCost_2!$A:$A,$B$10)/1000</f>
        <v>0</v>
      </c>
      <c r="AC18" s="14">
        <f>SUMIFS(DSPCost_2!U:U,DSPCost_2!$A:$A,$B$10)/1000</f>
        <v>0</v>
      </c>
      <c r="AD18" s="14">
        <f>SUMIFS(DSPCost_2!V:V,DSPCost_2!$A:$A,$B$10)/1000</f>
        <v>23.76203864371254</v>
      </c>
      <c r="AE18" s="14">
        <f>SUMIFS(DSPCost_2!W:W,DSPCost_2!$A:$A,$B$10)/1000</f>
        <v>0</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4184.3667260188158</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439.54593323854112</v>
      </c>
      <c r="V20" s="14">
        <f>SUMIFS(ICTxCost_2!O:O,ICTxCost_2!$A:$A,$B$10)/1000</f>
        <v>593.01122923079959</v>
      </c>
      <c r="W20" s="14">
        <f>SUMIFS(ICTxCost_2!P:P,ICTxCost_2!$A:$A,$B$10)/1000</f>
        <v>593.01122923079959</v>
      </c>
      <c r="X20" s="14">
        <f>SUMIFS(ICTxCost_2!Q:Q,ICTxCost_2!$A:$A,$B$10)/1000</f>
        <v>593.01122923079959</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87002.526597775257</v>
      </c>
      <c r="J21" s="79">
        <f t="shared" ref="J21:AE21" si="1">SUM(J13:J20)</f>
        <v>0</v>
      </c>
      <c r="K21" s="79">
        <f t="shared" si="1"/>
        <v>6908.2127565821702</v>
      </c>
      <c r="L21" s="79">
        <f t="shared" si="1"/>
        <v>7034.9893235259724</v>
      </c>
      <c r="M21" s="79">
        <f t="shared" si="1"/>
        <v>6712.8424800829798</v>
      </c>
      <c r="N21" s="16">
        <f t="shared" si="1"/>
        <v>8113.0961269027111</v>
      </c>
      <c r="O21" s="16">
        <f t="shared" si="1"/>
        <v>7175.8173690892318</v>
      </c>
      <c r="P21" s="16">
        <f t="shared" si="1"/>
        <v>7385.9591354432623</v>
      </c>
      <c r="Q21" s="16">
        <f t="shared" si="1"/>
        <v>8065.0436357042254</v>
      </c>
      <c r="R21" s="16">
        <f t="shared" si="1"/>
        <v>7527.8580666213729</v>
      </c>
      <c r="S21" s="16">
        <f t="shared" si="1"/>
        <v>7651.5025544070641</v>
      </c>
      <c r="T21" s="16">
        <f t="shared" si="1"/>
        <v>8230.9573555161278</v>
      </c>
      <c r="U21" s="16">
        <f t="shared" si="1"/>
        <v>8419.0325287150717</v>
      </c>
      <c r="V21" s="16">
        <f t="shared" si="1"/>
        <v>8956.7100056061226</v>
      </c>
      <c r="W21" s="16">
        <f t="shared" si="1"/>
        <v>8122.5939260551231</v>
      </c>
      <c r="X21" s="16">
        <f t="shared" si="1"/>
        <v>8138.729441838912</v>
      </c>
      <c r="Y21" s="16">
        <f t="shared" si="1"/>
        <v>9815.5273986589564</v>
      </c>
      <c r="Z21" s="16">
        <f t="shared" si="1"/>
        <v>9605.3710708239269</v>
      </c>
      <c r="AA21" s="16">
        <f t="shared" si="1"/>
        <v>11432.093290448254</v>
      </c>
      <c r="AB21" s="16">
        <f t="shared" si="1"/>
        <v>10132.205015070467</v>
      </c>
      <c r="AC21" s="16">
        <f t="shared" si="1"/>
        <v>10303.710101586174</v>
      </c>
      <c r="AD21" s="16">
        <f t="shared" si="1"/>
        <v>11459.981944428957</v>
      </c>
      <c r="AE21" s="16">
        <f t="shared" si="1"/>
        <v>10569.045571944564</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5092.7892888553006</v>
      </c>
      <c r="V37" s="1">
        <f>SUMIFS(Capacity_2!Q:Q,Capacity_2!$A:$A,$B$29,Capacity_2!$B:$B,$H37)</f>
        <v>5613.9012345132996</v>
      </c>
      <c r="W37" s="1">
        <f>SUMIFS(Capacity_2!R:R,Capacity_2!$A:$A,$B$29,Capacity_2!$B:$B,$H37)</f>
        <v>7985.1830551208986</v>
      </c>
      <c r="X37" s="1">
        <f>SUMIFS(Capacity_2!S:S,Capacity_2!$A:$A,$B$29,Capacity_2!$B:$B,$H37)</f>
        <v>8615.4804304469999</v>
      </c>
      <c r="Y37" s="1">
        <f>SUMIFS(Capacity_2!T:T,Capacity_2!$A:$A,$B$29,Capacity_2!$B:$B,$H37)</f>
        <v>9191.0962231535996</v>
      </c>
      <c r="Z37" s="1">
        <f>SUMIFS(Capacity_2!U:U,Capacity_2!$A:$A,$B$29,Capacity_2!$B:$B,$H37)</f>
        <v>10990.794226259701</v>
      </c>
      <c r="AA37" s="1">
        <f>SUMIFS(Capacity_2!V:V,Capacity_2!$A:$A,$B$29,Capacity_2!$B:$B,$H37)</f>
        <v>11109.955091762502</v>
      </c>
      <c r="AB37" s="1">
        <f>SUMIFS(Capacity_2!W:W,Capacity_2!$A:$A,$B$29,Capacity_2!$B:$B,$H37)</f>
        <v>11870.551403101201</v>
      </c>
      <c r="AC37" s="1">
        <f>SUMIFS(Capacity_2!X:X,Capacity_2!$A:$A,$B$29,Capacity_2!$B:$B,$H37)</f>
        <v>13902.742368627602</v>
      </c>
    </row>
    <row r="38" spans="1:30">
      <c r="H38" s="76" t="s">
        <v>118</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119</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14386.491254679997</v>
      </c>
      <c r="Q39" s="1">
        <f>SUMIFS(Capacity_2!L:L,Capacity_2!$A:$A,$B$29,Capacity_2!$B:$B,$H39)</f>
        <v>15316.474896799999</v>
      </c>
      <c r="R39" s="1">
        <f>SUMIFS(Capacity_2!M:M,Capacity_2!$A:$A,$B$29,Capacity_2!$B:$B,$H39)</f>
        <v>15350.970822689998</v>
      </c>
      <c r="S39" s="1">
        <f>SUMIFS(Capacity_2!N:N,Capacity_2!$A:$A,$B$29,Capacity_2!$B:$B,$H39)</f>
        <v>15550.459075619998</v>
      </c>
      <c r="T39" s="1">
        <f>SUMIFS(Capacity_2!O:O,Capacity_2!$A:$A,$B$29,Capacity_2!$B:$B,$H39)</f>
        <v>16455.810237109999</v>
      </c>
      <c r="U39" s="1">
        <f>SUMIFS(Capacity_2!P:P,Capacity_2!$A:$A,$B$29,Capacity_2!$B:$B,$H39)</f>
        <v>16560.663406600001</v>
      </c>
      <c r="V39" s="1">
        <f>SUMIFS(Capacity_2!Q:Q,Capacity_2!$A:$A,$B$29,Capacity_2!$B:$B,$H39)</f>
        <v>16651.5048608</v>
      </c>
      <c r="W39" s="1">
        <f>SUMIFS(Capacity_2!R:R,Capacity_2!$A:$A,$B$29,Capacity_2!$B:$B,$H39)</f>
        <v>20454.006615949998</v>
      </c>
      <c r="X39" s="1">
        <f>SUMIFS(Capacity_2!S:S,Capacity_2!$A:$A,$B$29,Capacity_2!$B:$B,$H39)</f>
        <v>21746.382743530001</v>
      </c>
      <c r="Y39" s="1">
        <f>SUMIFS(Capacity_2!T:T,Capacity_2!$A:$A,$B$29,Capacity_2!$B:$B,$H39)</f>
        <v>26292.999883199998</v>
      </c>
      <c r="Z39" s="1">
        <f>SUMIFS(Capacity_2!U:U,Capacity_2!$A:$A,$B$29,Capacity_2!$B:$B,$H39)</f>
        <v>25683.999883199998</v>
      </c>
      <c r="AA39" s="1">
        <f>SUMIFS(Capacity_2!V:V,Capacity_2!$A:$A,$B$29,Capacity_2!$B:$B,$H39)</f>
        <v>25552.612406729997</v>
      </c>
      <c r="AB39" s="1">
        <f>SUMIFS(Capacity_2!W:W,Capacity_2!$A:$A,$B$29,Capacity_2!$B:$B,$H39)</f>
        <v>25226.704966879995</v>
      </c>
      <c r="AC39" s="1">
        <f>SUMIFS(Capacity_2!X:X,Capacity_2!$A:$A,$B$29,Capacity_2!$B:$B,$H39)</f>
        <v>25178.40496688</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8555.6885375800011</v>
      </c>
      <c r="Q40" s="1">
        <f>SUMIFS(Capacity_2!L:L,Capacity_2!$A:$A,$B$29,Capacity_2!$B:$B,$H40)</f>
        <v>8862.6057307800002</v>
      </c>
      <c r="R40" s="1">
        <f>SUMIFS(Capacity_2!M:M,Capacity_2!$A:$A,$B$29,Capacity_2!$B:$B,$H40)</f>
        <v>9198.171196700001</v>
      </c>
      <c r="S40" s="1">
        <f>SUMIFS(Capacity_2!N:N,Capacity_2!$A:$A,$B$29,Capacity_2!$B:$B,$H40)</f>
        <v>9198.171196700001</v>
      </c>
      <c r="T40" s="1">
        <f>SUMIFS(Capacity_2!O:O,Capacity_2!$A:$A,$B$29,Capacity_2!$B:$B,$H40)</f>
        <v>13716.90931664</v>
      </c>
      <c r="U40" s="1">
        <f>SUMIFS(Capacity_2!P:P,Capacity_2!$A:$A,$B$29,Capacity_2!$B:$B,$H40)</f>
        <v>14143.84917014</v>
      </c>
      <c r="V40" s="1">
        <f>SUMIFS(Capacity_2!Q:Q,Capacity_2!$A:$A,$B$29,Capacity_2!$B:$B,$H40)</f>
        <v>14143.84917014</v>
      </c>
      <c r="W40" s="1">
        <f>SUMIFS(Capacity_2!R:R,Capacity_2!$A:$A,$B$29,Capacity_2!$B:$B,$H40)</f>
        <v>17321.583138890001</v>
      </c>
      <c r="X40" s="1">
        <f>SUMIFS(Capacity_2!S:S,Capacity_2!$A:$A,$B$29,Capacity_2!$B:$B,$H40)</f>
        <v>17321.583138890001</v>
      </c>
      <c r="Y40" s="1">
        <f>SUMIFS(Capacity_2!T:T,Capacity_2!$A:$A,$B$29,Capacity_2!$B:$B,$H40)</f>
        <v>18299.277591170001</v>
      </c>
      <c r="Z40" s="1">
        <f>SUMIFS(Capacity_2!U:U,Capacity_2!$A:$A,$B$29,Capacity_2!$B:$B,$H40)</f>
        <v>18148.977591169998</v>
      </c>
      <c r="AA40" s="1">
        <f>SUMIFS(Capacity_2!V:V,Capacity_2!$A:$A,$B$29,Capacity_2!$B:$B,$H40)</f>
        <v>18731.205618010001</v>
      </c>
      <c r="AB40" s="1">
        <f>SUMIFS(Capacity_2!W:W,Capacity_2!$A:$A,$B$29,Capacity_2!$B:$B,$H40)</f>
        <v>20375.366486449999</v>
      </c>
      <c r="AC40" s="1">
        <f>SUMIFS(Capacity_2!X:X,Capacity_2!$A:$A,$B$29,Capacity_2!$B:$B,$H40)</f>
        <v>20375.366486449999</v>
      </c>
    </row>
    <row r="41" spans="1:30">
      <c r="H41" s="77" t="s">
        <v>121</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122</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37448.021559442794</v>
      </c>
      <c r="V42" s="1">
        <f t="shared" si="2"/>
        <v>37900.541303960621</v>
      </c>
      <c r="W42" s="1">
        <f t="shared" si="2"/>
        <v>34966.427769862865</v>
      </c>
      <c r="X42" s="1">
        <f t="shared" si="2"/>
        <v>34946.910855690701</v>
      </c>
      <c r="Y42" s="1">
        <f t="shared" si="2"/>
        <v>33808.805659611913</v>
      </c>
      <c r="Z42" s="1">
        <f t="shared" si="2"/>
        <v>35657.66141474327</v>
      </c>
      <c r="AA42" s="1">
        <f t="shared" si="2"/>
        <v>34748.216470976688</v>
      </c>
      <c r="AB42" s="1">
        <f t="shared" si="2"/>
        <v>35441.741001628179</v>
      </c>
      <c r="AC42" s="1">
        <f t="shared" si="2"/>
        <v>37526.749375701671</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97441.08009660797</v>
      </c>
      <c r="J51" s="1">
        <f>SUMIFS(Generation_2!D:D,Generation_2!$A:$A,$B$48,Generation_2!$B:$B,$H51)</f>
        <v>94553.062036798248</v>
      </c>
      <c r="K51" s="1">
        <f>SUMIFS(Generation_2!E:E,Generation_2!$A:$A,$B$48,Generation_2!$B:$B,$H51)</f>
        <v>94685.63712374543</v>
      </c>
      <c r="L51" s="1">
        <f>SUMIFS(Generation_2!F:F,Generation_2!$A:$A,$B$48,Generation_2!$B:$B,$H51)</f>
        <v>90923.031740109407</v>
      </c>
      <c r="M51" s="1">
        <f>SUMIFS(Generation_2!G:G,Generation_2!$A:$A,$B$48,Generation_2!$B:$B,$H51)</f>
        <v>87572.95158649818</v>
      </c>
      <c r="N51" s="1">
        <f>SUMIFS(Generation_2!H:H,Generation_2!$A:$A,$B$48,Generation_2!$B:$B,$H51)</f>
        <v>83904.167744464532</v>
      </c>
      <c r="O51" s="1">
        <f>SUMIFS(Generation_2!I:I,Generation_2!$A:$A,$B$48,Generation_2!$B:$B,$H51)</f>
        <v>85804.065853751148</v>
      </c>
      <c r="P51" s="1">
        <f>SUMIFS(Generation_2!J:J,Generation_2!$A:$A,$B$48,Generation_2!$B:$B,$H51)</f>
        <v>77468.160468060902</v>
      </c>
      <c r="Q51" s="1">
        <f>SUMIFS(Generation_2!K:K,Generation_2!$A:$A,$B$48,Generation_2!$B:$B,$H51)</f>
        <v>76588.832234234666</v>
      </c>
      <c r="R51" s="1">
        <f>SUMIFS(Generation_2!L:L,Generation_2!$A:$A,$B$48,Generation_2!$B:$B,$H51)</f>
        <v>81220.26713060039</v>
      </c>
      <c r="S51" s="1">
        <f>SUMIFS(Generation_2!M:M,Generation_2!$A:$A,$B$48,Generation_2!$B:$B,$H51)</f>
        <v>77862.037973969855</v>
      </c>
      <c r="T51" s="1">
        <f>SUMIFS(Generation_2!N:N,Generation_2!$A:$A,$B$48,Generation_2!$B:$B,$H51)</f>
        <v>71580.350744261319</v>
      </c>
      <c r="U51" s="1">
        <f>SUMIFS(Generation_2!O:O,Generation_2!$A:$A,$B$48,Generation_2!$B:$B,$H51)</f>
        <v>73254.708700131247</v>
      </c>
      <c r="V51" s="1">
        <f>SUMIFS(Generation_2!P:P,Generation_2!$A:$A,$B$48,Generation_2!$B:$B,$H51)</f>
        <v>71570.068274186226</v>
      </c>
      <c r="W51" s="1">
        <f>SUMIFS(Generation_2!Q:Q,Generation_2!$A:$A,$B$48,Generation_2!$B:$B,$H51)</f>
        <v>47234.698460936037</v>
      </c>
      <c r="X51" s="1">
        <f>SUMIFS(Generation_2!R:R,Generation_2!$A:$A,$B$48,Generation_2!$B:$B,$H51)</f>
        <v>42116.897942524731</v>
      </c>
      <c r="Y51" s="1">
        <f>SUMIFS(Generation_2!S:S,Generation_2!$A:$A,$B$48,Generation_2!$B:$B,$H51)</f>
        <v>33536.594387863559</v>
      </c>
      <c r="Z51" s="1">
        <f>SUMIFS(Generation_2!T:T,Generation_2!$A:$A,$B$48,Generation_2!$B:$B,$H51)</f>
        <v>34482.816388462867</v>
      </c>
      <c r="AA51" s="1">
        <f>SUMIFS(Generation_2!U:U,Generation_2!$A:$A,$B$48,Generation_2!$B:$B,$H51)</f>
        <v>34961.549497463508</v>
      </c>
      <c r="AB51" s="1">
        <f>SUMIFS(Generation_2!V:V,Generation_2!$A:$A,$B$48,Generation_2!$B:$B,$H51)</f>
        <v>34191.965398172993</v>
      </c>
      <c r="AC51" s="1">
        <f>SUMIFS(Generation_2!W:W,Generation_2!$A:$A,$B$48,Generation_2!$B:$B,$H51)</f>
        <v>33505.046418203536</v>
      </c>
      <c r="AE51" s="64"/>
      <c r="AF51" s="64"/>
    </row>
    <row r="52" spans="8:32">
      <c r="H52" s="69" t="s">
        <v>113</v>
      </c>
      <c r="I52" s="1">
        <f>SUMIFS(Generation_2!C:C,Generation_2!$A:$A,$B$48,Generation_2!$B:$B,$H52)</f>
        <v>31943.022856575088</v>
      </c>
      <c r="J52" s="1">
        <f>SUMIFS(Generation_2!D:D,Generation_2!$A:$A,$B$48,Generation_2!$B:$B,$H52)</f>
        <v>33622.333319301033</v>
      </c>
      <c r="K52" s="1">
        <f>SUMIFS(Generation_2!E:E,Generation_2!$A:$A,$B$48,Generation_2!$B:$B,$H52)</f>
        <v>33459.156172377312</v>
      </c>
      <c r="L52" s="1">
        <f>SUMIFS(Generation_2!F:F,Generation_2!$A:$A,$B$48,Generation_2!$B:$B,$H52)</f>
        <v>33924.746966500563</v>
      </c>
      <c r="M52" s="1">
        <f>SUMIFS(Generation_2!G:G,Generation_2!$A:$A,$B$48,Generation_2!$B:$B,$H52)</f>
        <v>33358.327223393171</v>
      </c>
      <c r="N52" s="1">
        <f>SUMIFS(Generation_2!H:H,Generation_2!$A:$A,$B$48,Generation_2!$B:$B,$H52)</f>
        <v>31398.714929466812</v>
      </c>
      <c r="O52" s="1">
        <f>SUMIFS(Generation_2!I:I,Generation_2!$A:$A,$B$48,Generation_2!$B:$B,$H52)</f>
        <v>33024.317497918768</v>
      </c>
      <c r="P52" s="1">
        <f>SUMIFS(Generation_2!J:J,Generation_2!$A:$A,$B$48,Generation_2!$B:$B,$H52)</f>
        <v>30505.542583539456</v>
      </c>
      <c r="Q52" s="1">
        <f>SUMIFS(Generation_2!K:K,Generation_2!$A:$A,$B$48,Generation_2!$B:$B,$H52)</f>
        <v>27762.192702913504</v>
      </c>
      <c r="R52" s="1">
        <f>SUMIFS(Generation_2!L:L,Generation_2!$A:$A,$B$48,Generation_2!$B:$B,$H52)</f>
        <v>27185.349155766482</v>
      </c>
      <c r="S52" s="1">
        <f>SUMIFS(Generation_2!M:M,Generation_2!$A:$A,$B$48,Generation_2!$B:$B,$H52)</f>
        <v>23709.542968339119</v>
      </c>
      <c r="T52" s="1">
        <f>SUMIFS(Generation_2!N:N,Generation_2!$A:$A,$B$48,Generation_2!$B:$B,$H52)</f>
        <v>21897.943418356968</v>
      </c>
      <c r="U52" s="1">
        <f>SUMIFS(Generation_2!O:O,Generation_2!$A:$A,$B$48,Generation_2!$B:$B,$H52)</f>
        <v>22152.663136619423</v>
      </c>
      <c r="V52" s="1">
        <f>SUMIFS(Generation_2!P:P,Generation_2!$A:$A,$B$48,Generation_2!$B:$B,$H52)</f>
        <v>21663.987698240657</v>
      </c>
      <c r="W52" s="1">
        <f>SUMIFS(Generation_2!Q:Q,Generation_2!$A:$A,$B$48,Generation_2!$B:$B,$H52)</f>
        <v>22925.529069600685</v>
      </c>
      <c r="X52" s="1">
        <f>SUMIFS(Generation_2!R:R,Generation_2!$A:$A,$B$48,Generation_2!$B:$B,$H52)</f>
        <v>22659.135344960294</v>
      </c>
      <c r="Y52" s="1">
        <f>SUMIFS(Generation_2!S:S,Generation_2!$A:$A,$B$48,Generation_2!$B:$B,$H52)</f>
        <v>21977.7724987902</v>
      </c>
      <c r="Z52" s="1">
        <f>SUMIFS(Generation_2!T:T,Generation_2!$A:$A,$B$48,Generation_2!$B:$B,$H52)</f>
        <v>22467.633011222722</v>
      </c>
      <c r="AA52" s="1">
        <f>SUMIFS(Generation_2!U:U,Generation_2!$A:$A,$B$48,Generation_2!$B:$B,$H52)</f>
        <v>22885.277966537229</v>
      </c>
      <c r="AB52" s="1">
        <f>SUMIFS(Generation_2!V:V,Generation_2!$A:$A,$B$48,Generation_2!$B:$B,$H52)</f>
        <v>22541.08601293384</v>
      </c>
      <c r="AC52" s="1">
        <f>SUMIFS(Generation_2!W:W,Generation_2!$A:$A,$B$48,Generation_2!$B:$B,$H52)</f>
        <v>22404.954600953366</v>
      </c>
      <c r="AE52" s="64"/>
      <c r="AF52" s="64"/>
    </row>
    <row r="53" spans="8:32">
      <c r="H53" s="69" t="s">
        <v>114</v>
      </c>
      <c r="I53" s="1">
        <f>SUMIFS(Generation_2!C:C,Generation_2!$A:$A,$B$48,Generation_2!$B:$B,$H53)</f>
        <v>3143.0282842227416</v>
      </c>
      <c r="J53" s="1">
        <f>SUMIFS(Generation_2!D:D,Generation_2!$A:$A,$B$48,Generation_2!$B:$B,$H53)</f>
        <v>3139.0214366095843</v>
      </c>
      <c r="K53" s="1">
        <f>SUMIFS(Generation_2!E:E,Generation_2!$A:$A,$B$48,Generation_2!$B:$B,$H53)</f>
        <v>2998.6431108683837</v>
      </c>
      <c r="L53" s="1">
        <f>SUMIFS(Generation_2!F:F,Generation_2!$A:$A,$B$48,Generation_2!$B:$B,$H53)</f>
        <v>1929.7400737833295</v>
      </c>
      <c r="M53" s="1">
        <f>SUMIFS(Generation_2!G:G,Generation_2!$A:$A,$B$48,Generation_2!$B:$B,$H53)</f>
        <v>1932.167692923962</v>
      </c>
      <c r="N53" s="1">
        <f>SUMIFS(Generation_2!H:H,Generation_2!$A:$A,$B$48,Generation_2!$B:$B,$H53)</f>
        <v>1926.4827991470934</v>
      </c>
      <c r="O53" s="1">
        <f>SUMIFS(Generation_2!I:I,Generation_2!$A:$A,$B$48,Generation_2!$B:$B,$H53)</f>
        <v>1931.8261977994371</v>
      </c>
      <c r="P53" s="1">
        <f>SUMIFS(Generation_2!J:J,Generation_2!$A:$A,$B$48,Generation_2!$B:$B,$H53)</f>
        <v>1878.8594287048622</v>
      </c>
      <c r="Q53" s="1">
        <f>SUMIFS(Generation_2!K:K,Generation_2!$A:$A,$B$48,Generation_2!$B:$B,$H53)</f>
        <v>1882.2558736042465</v>
      </c>
      <c r="R53" s="1">
        <f>SUMIFS(Generation_2!L:L,Generation_2!$A:$A,$B$48,Generation_2!$B:$B,$H53)</f>
        <v>1884.5746974901735</v>
      </c>
      <c r="S53" s="1">
        <f>SUMIFS(Generation_2!M:M,Generation_2!$A:$A,$B$48,Generation_2!$B:$B,$H53)</f>
        <v>1889.8672885970541</v>
      </c>
      <c r="T53" s="1">
        <f>SUMIFS(Generation_2!N:N,Generation_2!$A:$A,$B$48,Generation_2!$B:$B,$H53)</f>
        <v>2762.3543801065184</v>
      </c>
      <c r="U53" s="1">
        <f>SUMIFS(Generation_2!O:O,Generation_2!$A:$A,$B$48,Generation_2!$B:$B,$H53)</f>
        <v>2254.8353703229313</v>
      </c>
      <c r="V53" s="1">
        <f>SUMIFS(Generation_2!P:P,Generation_2!$A:$A,$B$48,Generation_2!$B:$B,$H53)</f>
        <v>1896.4300225419177</v>
      </c>
      <c r="W53" s="1">
        <f>SUMIFS(Generation_2!Q:Q,Generation_2!$A:$A,$B$48,Generation_2!$B:$B,$H53)</f>
        <v>3216.9880607897635</v>
      </c>
      <c r="X53" s="1">
        <f>SUMIFS(Generation_2!R:R,Generation_2!$A:$A,$B$48,Generation_2!$B:$B,$H53)</f>
        <v>2420.9407163754422</v>
      </c>
      <c r="Y53" s="1">
        <f>SUMIFS(Generation_2!S:S,Generation_2!$A:$A,$B$48,Generation_2!$B:$B,$H53)</f>
        <v>5786.9820132580426</v>
      </c>
      <c r="Z53" s="1">
        <f>SUMIFS(Generation_2!T:T,Generation_2!$A:$A,$B$48,Generation_2!$B:$B,$H53)</f>
        <v>2785.4803406744027</v>
      </c>
      <c r="AA53" s="1">
        <f>SUMIFS(Generation_2!U:U,Generation_2!$A:$A,$B$48,Generation_2!$B:$B,$H53)</f>
        <v>2865.4903645309769</v>
      </c>
      <c r="AB53" s="1">
        <f>SUMIFS(Generation_2!V:V,Generation_2!$A:$A,$B$48,Generation_2!$B:$B,$H53)</f>
        <v>4930.5813170400761</v>
      </c>
      <c r="AC53" s="1">
        <f>SUMIFS(Generation_2!W:W,Generation_2!$A:$A,$B$48,Generation_2!$B:$B,$H53)</f>
        <v>2297.4130564736761</v>
      </c>
      <c r="AE53" s="64"/>
      <c r="AF53" s="64"/>
    </row>
    <row r="54" spans="8:32">
      <c r="H54" s="69" t="s">
        <v>115</v>
      </c>
      <c r="I54" s="1">
        <f>SUMIFS(Generation_2!C:C,Generation_2!$A:$A,$B$48,Generation_2!$B:$B,$H54)</f>
        <v>112.36636252771594</v>
      </c>
      <c r="J54" s="1">
        <f>SUMIFS(Generation_2!D:D,Generation_2!$A:$A,$B$48,Generation_2!$B:$B,$H54)</f>
        <v>94.953387897281857</v>
      </c>
      <c r="K54" s="1">
        <f>SUMIFS(Generation_2!E:E,Generation_2!$A:$A,$B$48,Generation_2!$B:$B,$H54)</f>
        <v>157.25952700192175</v>
      </c>
      <c r="L54" s="1">
        <f>SUMIFS(Generation_2!F:F,Generation_2!$A:$A,$B$48,Generation_2!$B:$B,$H54)</f>
        <v>57.746336093444427</v>
      </c>
      <c r="M54" s="1">
        <f>SUMIFS(Generation_2!G:G,Generation_2!$A:$A,$B$48,Generation_2!$B:$B,$H54)</f>
        <v>29.829049641709361</v>
      </c>
      <c r="N54" s="1">
        <f>SUMIFS(Generation_2!H:H,Generation_2!$A:$A,$B$48,Generation_2!$B:$B,$H54)</f>
        <v>9.3568735162152024</v>
      </c>
      <c r="O54" s="1">
        <f>SUMIFS(Generation_2!I:I,Generation_2!$A:$A,$B$48,Generation_2!$B:$B,$H54)</f>
        <v>9.084516979383892</v>
      </c>
      <c r="P54" s="1">
        <f>SUMIFS(Generation_2!J:J,Generation_2!$A:$A,$B$48,Generation_2!$B:$B,$H54)</f>
        <v>30.673150599685119</v>
      </c>
      <c r="Q54" s="1">
        <f>SUMIFS(Generation_2!K:K,Generation_2!$A:$A,$B$48,Generation_2!$B:$B,$H54)</f>
        <v>37.665211281362147</v>
      </c>
      <c r="R54" s="1">
        <f>SUMIFS(Generation_2!L:L,Generation_2!$A:$A,$B$48,Generation_2!$B:$B,$H54)</f>
        <v>35.284722452904177</v>
      </c>
      <c r="S54" s="1">
        <f>SUMIFS(Generation_2!M:M,Generation_2!$A:$A,$B$48,Generation_2!$B:$B,$H54)</f>
        <v>49.671520568992364</v>
      </c>
      <c r="T54" s="1">
        <f>SUMIFS(Generation_2!N:N,Generation_2!$A:$A,$B$48,Generation_2!$B:$B,$H54)</f>
        <v>183.93455359164847</v>
      </c>
      <c r="U54" s="1">
        <f>SUMIFS(Generation_2!O:O,Generation_2!$A:$A,$B$48,Generation_2!$B:$B,$H54)</f>
        <v>83.962050184539322</v>
      </c>
      <c r="V54" s="1">
        <f>SUMIFS(Generation_2!P:P,Generation_2!$A:$A,$B$48,Generation_2!$B:$B,$H54)</f>
        <v>106.41791998026858</v>
      </c>
      <c r="W54" s="1">
        <f>SUMIFS(Generation_2!Q:Q,Generation_2!$A:$A,$B$48,Generation_2!$B:$B,$H54)</f>
        <v>179.08563179750155</v>
      </c>
      <c r="X54" s="1">
        <f>SUMIFS(Generation_2!R:R,Generation_2!$A:$A,$B$48,Generation_2!$B:$B,$H54)</f>
        <v>196.24046775680031</v>
      </c>
      <c r="Y54" s="1">
        <f>SUMIFS(Generation_2!S:S,Generation_2!$A:$A,$B$48,Generation_2!$B:$B,$H54)</f>
        <v>1405.6013231493444</v>
      </c>
      <c r="Z54" s="1">
        <f>SUMIFS(Generation_2!T:T,Generation_2!$A:$A,$B$48,Generation_2!$B:$B,$H54)</f>
        <v>527.47061945447501</v>
      </c>
      <c r="AA54" s="1">
        <f>SUMIFS(Generation_2!U:U,Generation_2!$A:$A,$B$48,Generation_2!$B:$B,$H54)</f>
        <v>323.44487952972798</v>
      </c>
      <c r="AB54" s="1">
        <f>SUMIFS(Generation_2!V:V,Generation_2!$A:$A,$B$48,Generation_2!$B:$B,$H54)</f>
        <v>1188.6243800671298</v>
      </c>
      <c r="AC54" s="1">
        <f>SUMIFS(Generation_2!W:W,Generation_2!$A:$A,$B$48,Generation_2!$B:$B,$H54)</f>
        <v>178.27194020134857</v>
      </c>
      <c r="AE54" s="64"/>
      <c r="AF54" s="64"/>
    </row>
    <row r="55" spans="8:32">
      <c r="H55" s="69" t="s">
        <v>116</v>
      </c>
      <c r="I55" s="1">
        <f>SUMIFS(Generation_2!C:C,Generation_2!$A:$A,$B$48,Generation_2!$B:$B,$H55)</f>
        <v>15998.527037076199</v>
      </c>
      <c r="J55" s="1">
        <f>SUMIFS(Generation_2!D:D,Generation_2!$A:$A,$B$48,Generation_2!$B:$B,$H55)</f>
        <v>13174.879415591164</v>
      </c>
      <c r="K55" s="1">
        <f>SUMIFS(Generation_2!E:E,Generation_2!$A:$A,$B$48,Generation_2!$B:$B,$H55)</f>
        <v>13020.093221855415</v>
      </c>
      <c r="L55" s="1">
        <f>SUMIFS(Generation_2!F:F,Generation_2!$A:$A,$B$48,Generation_2!$B:$B,$H55)</f>
        <v>16143.749605582503</v>
      </c>
      <c r="M55" s="1">
        <f>SUMIFS(Generation_2!G:G,Generation_2!$A:$A,$B$48,Generation_2!$B:$B,$H55)</f>
        <v>13763.032585194889</v>
      </c>
      <c r="N55" s="1">
        <f>SUMIFS(Generation_2!H:H,Generation_2!$A:$A,$B$48,Generation_2!$B:$B,$H55)</f>
        <v>15350.648514056702</v>
      </c>
      <c r="O55" s="1">
        <f>SUMIFS(Generation_2!I:I,Generation_2!$A:$A,$B$48,Generation_2!$B:$B,$H55)</f>
        <v>9213.7368690621879</v>
      </c>
      <c r="P55" s="1">
        <f>SUMIFS(Generation_2!J:J,Generation_2!$A:$A,$B$48,Generation_2!$B:$B,$H55)</f>
        <v>15975.438271252317</v>
      </c>
      <c r="Q55" s="1">
        <f>SUMIFS(Generation_2!K:K,Generation_2!$A:$A,$B$48,Generation_2!$B:$B,$H55)</f>
        <v>15056.695406937542</v>
      </c>
      <c r="R55" s="1">
        <f>SUMIFS(Generation_2!L:L,Generation_2!$A:$A,$B$48,Generation_2!$B:$B,$H55)</f>
        <v>11753.33164856775</v>
      </c>
      <c r="S55" s="1">
        <f>SUMIFS(Generation_2!M:M,Generation_2!$A:$A,$B$48,Generation_2!$B:$B,$H55)</f>
        <v>15190.827546295877</v>
      </c>
      <c r="T55" s="1">
        <f>SUMIFS(Generation_2!N:N,Generation_2!$A:$A,$B$48,Generation_2!$B:$B,$H55)</f>
        <v>14262.601782695576</v>
      </c>
      <c r="U55" s="1">
        <f>SUMIFS(Generation_2!O:O,Generation_2!$A:$A,$B$48,Generation_2!$B:$B,$H55)</f>
        <v>13870.555488750892</v>
      </c>
      <c r="V55" s="1">
        <f>SUMIFS(Generation_2!P:P,Generation_2!$A:$A,$B$48,Generation_2!$B:$B,$H55)</f>
        <v>15762.58419511845</v>
      </c>
      <c r="W55" s="1">
        <f>SUMIFS(Generation_2!Q:Q,Generation_2!$A:$A,$B$48,Generation_2!$B:$B,$H55)</f>
        <v>14518.740967083997</v>
      </c>
      <c r="X55" s="1">
        <f>SUMIFS(Generation_2!R:R,Generation_2!$A:$A,$B$48,Generation_2!$B:$B,$H55)</f>
        <v>16521.33296796729</v>
      </c>
      <c r="Y55" s="1">
        <f>SUMIFS(Generation_2!S:S,Generation_2!$A:$A,$B$48,Generation_2!$B:$B,$H55)</f>
        <v>9885.1281750157468</v>
      </c>
      <c r="Z55" s="1">
        <f>SUMIFS(Generation_2!T:T,Generation_2!$A:$A,$B$48,Generation_2!$B:$B,$H55)</f>
        <v>17337.489468275649</v>
      </c>
      <c r="AA55" s="1">
        <f>SUMIFS(Generation_2!U:U,Generation_2!$A:$A,$B$48,Generation_2!$B:$B,$H55)</f>
        <v>15755.898437783588</v>
      </c>
      <c r="AB55" s="1">
        <f>SUMIFS(Generation_2!V:V,Generation_2!$A:$A,$B$48,Generation_2!$B:$B,$H55)</f>
        <v>12392.225041377629</v>
      </c>
      <c r="AC55" s="1">
        <f>SUMIFS(Generation_2!W:W,Generation_2!$A:$A,$B$48,Generation_2!$B:$B,$H55)</f>
        <v>15337.098431423032</v>
      </c>
      <c r="AE55" s="64"/>
      <c r="AF55" s="64"/>
    </row>
    <row r="56" spans="8:32">
      <c r="H56" s="69" t="s">
        <v>117</v>
      </c>
      <c r="I56" s="1">
        <f>SUMIFS(Generation_2!C:C,Generation_2!$A:$A,$B$48,Generation_2!$B:$B,$H56)</f>
        <v>175.52822677065825</v>
      </c>
      <c r="J56" s="1">
        <f>SUMIFS(Generation_2!D:D,Generation_2!$A:$A,$B$48,Generation_2!$B:$B,$H56)</f>
        <v>192.65237210029113</v>
      </c>
      <c r="K56" s="1">
        <f>SUMIFS(Generation_2!E:E,Generation_2!$A:$A,$B$48,Generation_2!$B:$B,$H56)</f>
        <v>168.34836613683285</v>
      </c>
      <c r="L56" s="1">
        <f>SUMIFS(Generation_2!F:F,Generation_2!$A:$A,$B$48,Generation_2!$B:$B,$H56)</f>
        <v>299.19859698948835</v>
      </c>
      <c r="M56" s="1">
        <f>SUMIFS(Generation_2!G:G,Generation_2!$A:$A,$B$48,Generation_2!$B:$B,$H56)</f>
        <v>713.51530256302954</v>
      </c>
      <c r="N56" s="1">
        <f>SUMIFS(Generation_2!H:H,Generation_2!$A:$A,$B$48,Generation_2!$B:$B,$H56)</f>
        <v>1014.9980117036121</v>
      </c>
      <c r="O56" s="1">
        <f>SUMIFS(Generation_2!I:I,Generation_2!$A:$A,$B$48,Generation_2!$B:$B,$H56)</f>
        <v>1247.6720247670835</v>
      </c>
      <c r="P56" s="1">
        <f>SUMIFS(Generation_2!J:J,Generation_2!$A:$A,$B$48,Generation_2!$B:$B,$H56)</f>
        <v>986.95252558392031</v>
      </c>
      <c r="Q56" s="1">
        <f>SUMIFS(Generation_2!K:K,Generation_2!$A:$A,$B$48,Generation_2!$B:$B,$H56)</f>
        <v>906.40808258688014</v>
      </c>
      <c r="R56" s="1">
        <f>SUMIFS(Generation_2!L:L,Generation_2!$A:$A,$B$48,Generation_2!$B:$B,$H56)</f>
        <v>2064.1709170448389</v>
      </c>
      <c r="S56" s="1">
        <f>SUMIFS(Generation_2!M:M,Generation_2!$A:$A,$B$48,Generation_2!$B:$B,$H56)</f>
        <v>1190.4800941217893</v>
      </c>
      <c r="T56" s="1">
        <f>SUMIFS(Generation_2!N:N,Generation_2!$A:$A,$B$48,Generation_2!$B:$B,$H56)</f>
        <v>4816.6305665805921</v>
      </c>
      <c r="U56" s="1">
        <f>SUMIFS(Generation_2!O:O,Generation_2!$A:$A,$B$48,Generation_2!$B:$B,$H56)</f>
        <v>5844.303584658629</v>
      </c>
      <c r="V56" s="1">
        <f>SUMIFS(Generation_2!P:P,Generation_2!$A:$A,$B$48,Generation_2!$B:$B,$H56)</f>
        <v>6298.6820861466013</v>
      </c>
      <c r="W56" s="1">
        <f>SUMIFS(Generation_2!Q:Q,Generation_2!$A:$A,$B$48,Generation_2!$B:$B,$H56)</f>
        <v>10630.178222644894</v>
      </c>
      <c r="X56" s="1">
        <f>SUMIFS(Generation_2!R:R,Generation_2!$A:$A,$B$48,Generation_2!$B:$B,$H56)</f>
        <v>11063.756951776946</v>
      </c>
      <c r="Y56" s="1">
        <f>SUMIFS(Generation_2!S:S,Generation_2!$A:$A,$B$48,Generation_2!$B:$B,$H56)</f>
        <v>12071.920364925145</v>
      </c>
      <c r="Z56" s="1">
        <f>SUMIFS(Generation_2!T:T,Generation_2!$A:$A,$B$48,Generation_2!$B:$B,$H56)</f>
        <v>12829.276999249692</v>
      </c>
      <c r="AA56" s="1">
        <f>SUMIFS(Generation_2!U:U,Generation_2!$A:$A,$B$48,Generation_2!$B:$B,$H56)</f>
        <v>12476.483092462584</v>
      </c>
      <c r="AB56" s="1">
        <f>SUMIFS(Generation_2!V:V,Generation_2!$A:$A,$B$48,Generation_2!$B:$B,$H56)</f>
        <v>14607.667634898609</v>
      </c>
      <c r="AC56" s="1">
        <f>SUMIFS(Generation_2!W:W,Generation_2!$A:$A,$B$48,Generation_2!$B:$B,$H56)</f>
        <v>16141.656171982024</v>
      </c>
      <c r="AE56" s="64"/>
      <c r="AF56" s="64"/>
    </row>
    <row r="57" spans="8:32">
      <c r="H57" s="69" t="s">
        <v>118</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119</v>
      </c>
      <c r="I58" s="1">
        <f>SUMIFS(Generation_2!C:C,Generation_2!$A:$A,$B$48,Generation_2!$B:$B,$H58)</f>
        <v>29308.954410992337</v>
      </c>
      <c r="J58" s="1">
        <f>SUMIFS(Generation_2!D:D,Generation_2!$A:$A,$B$48,Generation_2!$B:$B,$H58)</f>
        <v>30463.681915436933</v>
      </c>
      <c r="K58" s="1">
        <f>SUMIFS(Generation_2!E:E,Generation_2!$A:$A,$B$48,Generation_2!$B:$B,$H58)</f>
        <v>31118.575045295882</v>
      </c>
      <c r="L58" s="1">
        <f>SUMIFS(Generation_2!F:F,Generation_2!$A:$A,$B$48,Generation_2!$B:$B,$H58)</f>
        <v>32295.05362870653</v>
      </c>
      <c r="M58" s="1">
        <f>SUMIFS(Generation_2!G:G,Generation_2!$A:$A,$B$48,Generation_2!$B:$B,$H58)</f>
        <v>37298.044172248548</v>
      </c>
      <c r="N58" s="1">
        <f>SUMIFS(Generation_2!H:H,Generation_2!$A:$A,$B$48,Generation_2!$B:$B,$H58)</f>
        <v>40147.212120844481</v>
      </c>
      <c r="O58" s="1">
        <f>SUMIFS(Generation_2!I:I,Generation_2!$A:$A,$B$48,Generation_2!$B:$B,$H58)</f>
        <v>39624.252477122973</v>
      </c>
      <c r="P58" s="1">
        <f>SUMIFS(Generation_2!J:J,Generation_2!$A:$A,$B$48,Generation_2!$B:$B,$H58)</f>
        <v>46165.664932354863</v>
      </c>
      <c r="Q58" s="1">
        <f>SUMIFS(Generation_2!K:K,Generation_2!$A:$A,$B$48,Generation_2!$B:$B,$H58)</f>
        <v>49720.506282336501</v>
      </c>
      <c r="R58" s="1">
        <f>SUMIFS(Generation_2!L:L,Generation_2!$A:$A,$B$48,Generation_2!$B:$B,$H58)</f>
        <v>49641.689289577436</v>
      </c>
      <c r="S58" s="1">
        <f>SUMIFS(Generation_2!M:M,Generation_2!$A:$A,$B$48,Generation_2!$B:$B,$H58)</f>
        <v>53116.475149505219</v>
      </c>
      <c r="T58" s="1">
        <f>SUMIFS(Generation_2!N:N,Generation_2!$A:$A,$B$48,Generation_2!$B:$B,$H58)</f>
        <v>51713.084554439032</v>
      </c>
      <c r="U58" s="1">
        <f>SUMIFS(Generation_2!O:O,Generation_2!$A:$A,$B$48,Generation_2!$B:$B,$H58)</f>
        <v>52035.8908280549</v>
      </c>
      <c r="V58" s="1">
        <f>SUMIFS(Generation_2!P:P,Generation_2!$A:$A,$B$48,Generation_2!$B:$B,$H58)</f>
        <v>53247.586482025486</v>
      </c>
      <c r="W58" s="1">
        <f>SUMIFS(Generation_2!Q:Q,Generation_2!$A:$A,$B$48,Generation_2!$B:$B,$H58)</f>
        <v>68446.717289841545</v>
      </c>
      <c r="X58" s="1">
        <f>SUMIFS(Generation_2!R:R,Generation_2!$A:$A,$B$48,Generation_2!$B:$B,$H58)</f>
        <v>73292.523392810675</v>
      </c>
      <c r="Y58" s="1">
        <f>SUMIFS(Generation_2!S:S,Generation_2!$A:$A,$B$48,Generation_2!$B:$B,$H58)</f>
        <v>83992.596782636785</v>
      </c>
      <c r="Z58" s="1">
        <f>SUMIFS(Generation_2!T:T,Generation_2!$A:$A,$B$48,Generation_2!$B:$B,$H58)</f>
        <v>86352.312131436905</v>
      </c>
      <c r="AA58" s="1">
        <f>SUMIFS(Generation_2!U:U,Generation_2!$A:$A,$B$48,Generation_2!$B:$B,$H58)</f>
        <v>85045.827509391427</v>
      </c>
      <c r="AB58" s="1">
        <f>SUMIFS(Generation_2!V:V,Generation_2!$A:$A,$B$48,Generation_2!$B:$B,$H58)</f>
        <v>83189.481836155101</v>
      </c>
      <c r="AC58" s="1">
        <f>SUMIFS(Generation_2!W:W,Generation_2!$A:$A,$B$48,Generation_2!$B:$B,$H58)</f>
        <v>84574.450166383394</v>
      </c>
      <c r="AE58" s="64"/>
      <c r="AF58" s="64"/>
    </row>
    <row r="59" spans="8:32">
      <c r="H59" s="69" t="s">
        <v>120</v>
      </c>
      <c r="I59" s="1">
        <f>SUMIFS(Generation_2!C:C,Generation_2!$A:$A,$B$48,Generation_2!$B:$B,$H59)</f>
        <v>12774.527528157589</v>
      </c>
      <c r="J59" s="1">
        <f>SUMIFS(Generation_2!D:D,Generation_2!$A:$A,$B$48,Generation_2!$B:$B,$H59)</f>
        <v>15384.050673713737</v>
      </c>
      <c r="K59" s="1">
        <f>SUMIFS(Generation_2!E:E,Generation_2!$A:$A,$B$48,Generation_2!$B:$B,$H59)</f>
        <v>14970.455899979315</v>
      </c>
      <c r="L59" s="1">
        <f>SUMIFS(Generation_2!F:F,Generation_2!$A:$A,$B$48,Generation_2!$B:$B,$H59)</f>
        <v>15103.384441623799</v>
      </c>
      <c r="M59" s="1">
        <f>SUMIFS(Generation_2!G:G,Generation_2!$A:$A,$B$48,Generation_2!$B:$B,$H59)</f>
        <v>15915.317876054942</v>
      </c>
      <c r="N59" s="1">
        <f>SUMIFS(Generation_2!H:H,Generation_2!$A:$A,$B$48,Generation_2!$B:$B,$H59)</f>
        <v>17639.648349811974</v>
      </c>
      <c r="O59" s="1">
        <f>SUMIFS(Generation_2!I:I,Generation_2!$A:$A,$B$48,Generation_2!$B:$B,$H59)</f>
        <v>21636.80909731453</v>
      </c>
      <c r="P59" s="1">
        <f>SUMIFS(Generation_2!J:J,Generation_2!$A:$A,$B$48,Generation_2!$B:$B,$H59)</f>
        <v>19217.261037815566</v>
      </c>
      <c r="Q59" s="1">
        <f>SUMIFS(Generation_2!K:K,Generation_2!$A:$A,$B$48,Generation_2!$B:$B,$H59)</f>
        <v>21281.690573502881</v>
      </c>
      <c r="R59" s="1">
        <f>SUMIFS(Generation_2!L:L,Generation_2!$A:$A,$B$48,Generation_2!$B:$B,$H59)</f>
        <v>22372.49849150204</v>
      </c>
      <c r="S59" s="1">
        <f>SUMIFS(Generation_2!M:M,Generation_2!$A:$A,$B$48,Generation_2!$B:$B,$H59)</f>
        <v>23022.566635925519</v>
      </c>
      <c r="T59" s="1">
        <f>SUMIFS(Generation_2!N:N,Generation_2!$A:$A,$B$48,Generation_2!$B:$B,$H59)</f>
        <v>35993.396707429936</v>
      </c>
      <c r="U59" s="1">
        <f>SUMIFS(Generation_2!O:O,Generation_2!$A:$A,$B$48,Generation_2!$B:$B,$H59)</f>
        <v>36010.052883013326</v>
      </c>
      <c r="V59" s="1">
        <f>SUMIFS(Generation_2!P:P,Generation_2!$A:$A,$B$48,Generation_2!$B:$B,$H59)</f>
        <v>35553.98236767701</v>
      </c>
      <c r="W59" s="1">
        <f>SUMIFS(Generation_2!Q:Q,Generation_2!$A:$A,$B$48,Generation_2!$B:$B,$H59)</f>
        <v>45426.664495872457</v>
      </c>
      <c r="X59" s="1">
        <f>SUMIFS(Generation_2!R:R,Generation_2!$A:$A,$B$48,Generation_2!$B:$B,$H59)</f>
        <v>45649.601866602832</v>
      </c>
      <c r="Y59" s="1">
        <f>SUMIFS(Generation_2!S:S,Generation_2!$A:$A,$B$48,Generation_2!$B:$B,$H59)</f>
        <v>48026.150117918216</v>
      </c>
      <c r="Z59" s="1">
        <f>SUMIFS(Generation_2!T:T,Generation_2!$A:$A,$B$48,Generation_2!$B:$B,$H59)</f>
        <v>41962.586242911166</v>
      </c>
      <c r="AA59" s="1">
        <f>SUMIFS(Generation_2!U:U,Generation_2!$A:$A,$B$48,Generation_2!$B:$B,$H59)</f>
        <v>45682.068022257277</v>
      </c>
      <c r="AB59" s="1">
        <f>SUMIFS(Generation_2!V:V,Generation_2!$A:$A,$B$48,Generation_2!$B:$B,$H59)</f>
        <v>51089.200335070753</v>
      </c>
      <c r="AC59" s="1">
        <f>SUMIFS(Generation_2!W:W,Generation_2!$A:$A,$B$48,Generation_2!$B:$B,$H59)</f>
        <v>52681.268775410266</v>
      </c>
      <c r="AE59" s="64"/>
      <c r="AF59" s="64"/>
    </row>
    <row r="60" spans="8:32">
      <c r="H60" s="69" t="s">
        <v>121</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125</v>
      </c>
      <c r="I62" s="1">
        <f>SUMIFS(Generation_2!C:C,Generation_2!$A:$A,$B$48,Generation_2!$B:$B,$H62)</f>
        <v>-215.42362124106782</v>
      </c>
      <c r="J62" s="1">
        <f>SUMIFS(Generation_2!D:D,Generation_2!$A:$A,$B$48,Generation_2!$B:$B,$H62)</f>
        <v>-296.81117356829941</v>
      </c>
      <c r="K62" s="1">
        <f>SUMIFS(Generation_2!E:E,Generation_2!$A:$A,$B$48,Generation_2!$B:$B,$H62)</f>
        <v>-242.6307687252727</v>
      </c>
      <c r="L62" s="1">
        <f>SUMIFS(Generation_2!F:F,Generation_2!$A:$A,$B$48,Generation_2!$B:$B,$H62)</f>
        <v>-538.6719649211152</v>
      </c>
      <c r="M62" s="1">
        <f>SUMIFS(Generation_2!G:G,Generation_2!$A:$A,$B$48,Generation_2!$B:$B,$H62)</f>
        <v>-986.00810297073065</v>
      </c>
      <c r="N62" s="1">
        <f>SUMIFS(Generation_2!H:H,Generation_2!$A:$A,$B$48,Generation_2!$B:$B,$H62)</f>
        <v>-1477.3582352478572</v>
      </c>
      <c r="O62" s="1">
        <f>SUMIFS(Generation_2!I:I,Generation_2!$A:$A,$B$48,Generation_2!$B:$B,$H62)</f>
        <v>-1911.7230017644431</v>
      </c>
      <c r="P62" s="1">
        <f>SUMIFS(Generation_2!J:J,Generation_2!$A:$A,$B$48,Generation_2!$B:$B,$H62)</f>
        <v>-1442.8633748220789</v>
      </c>
      <c r="Q62" s="1">
        <f>SUMIFS(Generation_2!K:K,Generation_2!$A:$A,$B$48,Generation_2!$B:$B,$H62)</f>
        <v>-1406.0237895938178</v>
      </c>
      <c r="R62" s="1">
        <f>SUMIFS(Generation_2!L:L,Generation_2!$A:$A,$B$48,Generation_2!$B:$B,$H62)</f>
        <v>-2789.8320834451229</v>
      </c>
      <c r="S62" s="1">
        <f>SUMIFS(Generation_2!M:M,Generation_2!$A:$A,$B$48,Generation_2!$B:$B,$H62)</f>
        <v>-1649.1792755044607</v>
      </c>
      <c r="T62" s="1">
        <f>SUMIFS(Generation_2!N:N,Generation_2!$A:$A,$B$48,Generation_2!$B:$B,$H62)</f>
        <v>-8298.2892206033539</v>
      </c>
      <c r="U62" s="1">
        <f>SUMIFS(Generation_2!O:O,Generation_2!$A:$A,$B$48,Generation_2!$B:$B,$H62)</f>
        <v>-9371.0946963057577</v>
      </c>
      <c r="V62" s="1">
        <f>SUMIFS(Generation_2!P:P,Generation_2!$A:$A,$B$48,Generation_2!$B:$B,$H62)</f>
        <v>-9226.5104316803609</v>
      </c>
      <c r="W62" s="1">
        <f>SUMIFS(Generation_2!Q:Q,Generation_2!$A:$A,$B$48,Generation_2!$B:$B,$H62)</f>
        <v>-15053.453176945904</v>
      </c>
      <c r="X62" s="1">
        <f>SUMIFS(Generation_2!R:R,Generation_2!$A:$A,$B$48,Generation_2!$B:$B,$H62)</f>
        <v>-15506.288919995026</v>
      </c>
      <c r="Y62" s="1">
        <f>SUMIFS(Generation_2!S:S,Generation_2!$A:$A,$B$48,Generation_2!$B:$B,$H62)</f>
        <v>-17126.014132764165</v>
      </c>
      <c r="Z62" s="1">
        <f>SUMIFS(Generation_2!T:T,Generation_2!$A:$A,$B$48,Generation_2!$B:$B,$H62)</f>
        <v>-17502.653505491275</v>
      </c>
      <c r="AA62" s="1">
        <f>SUMIFS(Generation_2!U:U,Generation_2!$A:$A,$B$48,Generation_2!$B:$B,$H62)</f>
        <v>-17080.897754628335</v>
      </c>
      <c r="AB62" s="1">
        <f>SUMIFS(Generation_2!V:V,Generation_2!$A:$A,$B$48,Generation_2!$B:$B,$H62)</f>
        <v>-19889.328950082039</v>
      </c>
      <c r="AC62" s="1">
        <f>SUMIFS(Generation_2!W:W,Generation_2!$A:$A,$B$48,Generation_2!$B:$B,$H62)</f>
        <v>-21788.035245232724</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123</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97441.08009660797</v>
      </c>
      <c r="J74" s="1">
        <f>SUMIFS(Generation_2!M:M,Generation_2!$A:$A,$B$71,Generation_2!$B:$B,$H74)</f>
        <v>77862.037973969855</v>
      </c>
      <c r="K74" s="1">
        <f>SUMIFS(Generation_2!W:W,Generation_2!$A:$A,$B$71,Generation_2!$B:$B,$H74)</f>
        <v>33505.046418203536</v>
      </c>
    </row>
    <row r="75" spans="1:30">
      <c r="H75" s="69" t="s">
        <v>113</v>
      </c>
      <c r="I75" s="1">
        <f>SUMIFS(Generation_2!C:C,Generation_2!$A:$A,$B$71,Generation_2!$B:$B,$H75)</f>
        <v>31943.022856575088</v>
      </c>
      <c r="J75" s="1">
        <f>SUMIFS(Generation_2!M:M,Generation_2!$A:$A,$B$71,Generation_2!$B:$B,$H75)</f>
        <v>23709.542968339119</v>
      </c>
      <c r="K75" s="1">
        <f>SUMIFS(Generation_2!W:W,Generation_2!$A:$A,$B$71,Generation_2!$B:$B,$H75)</f>
        <v>22404.954600953366</v>
      </c>
    </row>
    <row r="76" spans="1:30">
      <c r="H76" s="69" t="s">
        <v>114</v>
      </c>
      <c r="I76" s="1">
        <f>SUMIFS(Generation_2!C:C,Generation_2!$A:$A,$B$71,Generation_2!$B:$B,$H76)</f>
        <v>3143.0282842227416</v>
      </c>
      <c r="J76" s="1">
        <f>SUMIFS(Generation_2!M:M,Generation_2!$A:$A,$B$71,Generation_2!$B:$B,$H76)</f>
        <v>1889.8672885970541</v>
      </c>
      <c r="K76" s="1">
        <f>SUMIFS(Generation_2!W:W,Generation_2!$A:$A,$B$71,Generation_2!$B:$B,$H76)</f>
        <v>2297.4130564736761</v>
      </c>
    </row>
    <row r="77" spans="1:30">
      <c r="H77" s="69" t="s">
        <v>115</v>
      </c>
      <c r="I77" s="1">
        <f>SUMIFS(Generation_2!C:C,Generation_2!$A:$A,$B$71,Generation_2!$B:$B,$H77)</f>
        <v>112.36636252771594</v>
      </c>
      <c r="J77" s="1">
        <f>SUMIFS(Generation_2!M:M,Generation_2!$A:$A,$B$71,Generation_2!$B:$B,$H77)</f>
        <v>49.671520568992364</v>
      </c>
      <c r="K77" s="1">
        <f>SUMIFS(Generation_2!W:W,Generation_2!$A:$A,$B$71,Generation_2!$B:$B,$H77)</f>
        <v>178.27194020134857</v>
      </c>
    </row>
    <row r="78" spans="1:30">
      <c r="H78" s="69" t="s">
        <v>116</v>
      </c>
      <c r="I78" s="1">
        <f>SUMIFS(Generation_2!C:C,Generation_2!$A:$A,$B$71,Generation_2!$B:$B,$H78)</f>
        <v>15998.527037076199</v>
      </c>
      <c r="J78" s="1">
        <f>SUMIFS(Generation_2!M:M,Generation_2!$A:$A,$B$71,Generation_2!$B:$B,$H78)</f>
        <v>15190.827546295877</v>
      </c>
      <c r="K78" s="1">
        <f>SUMIFS(Generation_2!W:W,Generation_2!$A:$A,$B$71,Generation_2!$B:$B,$H78)</f>
        <v>15337.098431423032</v>
      </c>
    </row>
    <row r="79" spans="1:30">
      <c r="H79" s="69" t="s">
        <v>117</v>
      </c>
      <c r="I79" s="1">
        <f>SUMIFS(Generation_2!C:C,Generation_2!$A:$A,$B$71,Generation_2!$B:$B,$H79)</f>
        <v>175.52822677065825</v>
      </c>
      <c r="J79" s="1">
        <f>SUMIFS(Generation_2!M:M,Generation_2!$A:$A,$B$71,Generation_2!$B:$B,$H79)</f>
        <v>1190.4800941217893</v>
      </c>
      <c r="K79" s="1">
        <f>SUMIFS(Generation_2!W:W,Generation_2!$A:$A,$B$71,Generation_2!$B:$B,$H79)</f>
        <v>16141.656171982024</v>
      </c>
    </row>
    <row r="80" spans="1:30">
      <c r="H80" s="69" t="s">
        <v>118</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119</v>
      </c>
      <c r="I81" s="1">
        <f>SUMIFS(Generation_2!C:C,Generation_2!$A:$A,$B$71,Generation_2!$B:$B,$H81)</f>
        <v>29308.954410992337</v>
      </c>
      <c r="J81" s="1">
        <f>SUMIFS(Generation_2!M:M,Generation_2!$A:$A,$B$71,Generation_2!$B:$B,$H81)</f>
        <v>53116.475149505219</v>
      </c>
      <c r="K81" s="1">
        <f>SUMIFS(Generation_2!W:W,Generation_2!$A:$A,$B$71,Generation_2!$B:$B,$H81)</f>
        <v>84574.450166383394</v>
      </c>
    </row>
    <row r="82" spans="1:30">
      <c r="H82" s="69" t="s">
        <v>120</v>
      </c>
      <c r="I82" s="1">
        <f>SUMIFS(Generation_2!C:C,Generation_2!$A:$A,$B$71,Generation_2!$B:$B,$H82)</f>
        <v>12774.527528157589</v>
      </c>
      <c r="J82" s="1">
        <f>SUMIFS(Generation_2!M:M,Generation_2!$A:$A,$B$71,Generation_2!$B:$B,$H82)</f>
        <v>23022.566635925519</v>
      </c>
      <c r="K82" s="1">
        <f>SUMIFS(Generation_2!W:W,Generation_2!$A:$A,$B$71,Generation_2!$B:$B,$H82)</f>
        <v>52681.268775410266</v>
      </c>
    </row>
    <row r="83" spans="1:30">
      <c r="H83" s="69" t="s">
        <v>121</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125</v>
      </c>
      <c r="I85" s="1">
        <f>SUMIFS(Generation_2!C:C,Generation_2!$A:$A,$B$71,Generation_2!$B:$B,$H85)</f>
        <v>-215.42362124106782</v>
      </c>
      <c r="J85" s="1">
        <f>SUMIFS(Generation_2!M:M,Generation_2!$A:$A,$B$71,Generation_2!$B:$B,$H85)</f>
        <v>-1649.1792755044607</v>
      </c>
      <c r="K85" s="1">
        <f>SUMIFS(Generation_2!W:W,Generation_2!$A:$A,$B$71,Generation_2!$B:$B,$H85)</f>
        <v>-21788.035245232724</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123</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1202.9576455608999</v>
      </c>
      <c r="X96" s="1">
        <f>SUMIFS(StorageCapacity_2!R:R,StorageCapacity_2!$A:$A,$B$93,StorageCapacity_2!$B:$B,$H96)</f>
        <v>1430.7505952470001</v>
      </c>
      <c r="Y96" s="1">
        <f>SUMIFS(StorageCapacity_2!S:S,StorageCapacity_2!$A:$A,$B$93,StorageCapacity_2!$B:$B,$H96)</f>
        <v>1520.1929110536003</v>
      </c>
      <c r="Z96" s="1">
        <f>SUMIFS(StorageCapacity_2!T:T,StorageCapacity_2!$A:$A,$B$93,StorageCapacity_2!$B:$B,$H96)</f>
        <v>3147.7455959797003</v>
      </c>
      <c r="AA96" s="1">
        <f>SUMIFS(StorageCapacity_2!U:U,StorageCapacity_2!$A:$A,$B$93,StorageCapacity_2!$B:$B,$H96)</f>
        <v>3266.9064614824997</v>
      </c>
      <c r="AB96" s="1">
        <f>SUMIFS(StorageCapacity_2!V:V,StorageCapacity_2!$A:$A,$B$93,StorageCapacity_2!$B:$B,$H96)</f>
        <v>3330.9814593712003</v>
      </c>
      <c r="AC96" s="1">
        <f>SUMIFS(StorageCapacity_2!W:W,StorageCapacity_2!$A:$A,$B$93,StorageCapacity_2!$B:$B,$H96)</f>
        <v>5363.1724248975997</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2051.2332949000001</v>
      </c>
      <c r="V97" s="1">
        <f>SUMIFS(StorageCapacity_2!P:P,StorageCapacity_2!$A:$A,$B$93,StorageCapacity_2!$B:$B,$H97)</f>
        <v>2512.32447331</v>
      </c>
      <c r="W97" s="1">
        <f>SUMIFS(StorageCapacity_2!Q:Q,StorageCapacity_2!$A:$A,$B$93,StorageCapacity_2!$B:$B,$H97)</f>
        <v>4742.2254095600001</v>
      </c>
      <c r="X97" s="1">
        <f>SUMIFS(StorageCapacity_2!R:R,StorageCapacity_2!$A:$A,$B$93,StorageCapacity_2!$B:$B,$H97)</f>
        <v>5139.6702000100004</v>
      </c>
      <c r="Y97" s="1">
        <f>SUMIFS(StorageCapacity_2!S:S,StorageCapacity_2!$A:$A,$B$93,StorageCapacity_2!$B:$B,$H97)</f>
        <v>5625.8436769100008</v>
      </c>
      <c r="Z97" s="1">
        <f>SUMIFS(StorageCapacity_2!T:T,StorageCapacity_2!$A:$A,$B$93,StorageCapacity_2!$B:$B,$H97)</f>
        <v>5797.9889950900006</v>
      </c>
      <c r="AA97" s="1">
        <f>SUMIFS(StorageCapacity_2!U:U,StorageCapacity_2!$A:$A,$B$93,StorageCapacity_2!$B:$B,$H97)</f>
        <v>5797.9889950900006</v>
      </c>
      <c r="AB97" s="1">
        <f>SUMIFS(StorageCapacity_2!V:V,StorageCapacity_2!$A:$A,$B$93,StorageCapacity_2!$B:$B,$H97)</f>
        <v>6415.4722512000008</v>
      </c>
      <c r="AC97" s="1">
        <f>SUMIFS(StorageCapacity_2!W:W,StorageCapacity_2!$A:$A,$B$93,StorageCapacity_2!$B:$B,$H97)</f>
        <v>6415.4722512000008</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2045.0596351900001</v>
      </c>
      <c r="Y98" s="1">
        <f>SUMIFS(StorageCapacity_2!S:S,StorageCapacity_2!$A:$A,$B$93,StorageCapacity_2!$B:$B,$H98)</f>
        <v>2045.0596351900001</v>
      </c>
      <c r="Z98" s="1">
        <f>SUMIFS(StorageCapacity_2!T:T,StorageCapacity_2!$A:$A,$B$93,StorageCapacity_2!$B:$B,$H98)</f>
        <v>2045.0596351900001</v>
      </c>
      <c r="AA98" s="1">
        <f>SUMIFS(StorageCapacity_2!U:U,StorageCapacity_2!$A:$A,$B$93,StorageCapacity_2!$B:$B,$H98)</f>
        <v>2045.0596351900001</v>
      </c>
      <c r="AB98" s="1">
        <f>SUMIFS(StorageCapacity_2!V:V,StorageCapacity_2!$A:$A,$B$93,StorageCapacity_2!$B:$B,$H98)</f>
        <v>2124.0976925300001</v>
      </c>
      <c r="AC98" s="1">
        <f>SUMIFS(StorageCapacity_2!W:W,StorageCapacity_2!$A:$A,$B$93,StorageCapacity_2!$B:$B,$H98)</f>
        <v>2124.0976925300001</v>
      </c>
    </row>
    <row r="99" spans="1:30">
      <c r="H99" s="69" t="s">
        <v>118</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166.24737115888817</v>
      </c>
      <c r="J112" s="1">
        <f>SUMIFS(StorageGeneration_2!D:D,StorageGeneration_2!$A:$A,$B$109,StorageGeneration_2!$B:$B,$H112)</f>
        <v>161.70064186794218</v>
      </c>
      <c r="K112" s="1">
        <f>SUMIFS(StorageGeneration_2!E:E,StorageGeneration_2!$A:$A,$B$109,StorageGeneration_2!$B:$B,$H112)</f>
        <v>137.65756274794111</v>
      </c>
      <c r="L112" s="1">
        <f>SUMIFS(StorageGeneration_2!F:F,StorageGeneration_2!$A:$A,$B$109,StorageGeneration_2!$B:$B,$H112)</f>
        <v>138.40512994322756</v>
      </c>
      <c r="M112" s="1">
        <f>SUMIFS(StorageGeneration_2!G:G,StorageGeneration_2!$A:$A,$B$109,StorageGeneration_2!$B:$B,$H112)</f>
        <v>218.69377238634257</v>
      </c>
      <c r="N112" s="1">
        <f>SUMIFS(StorageGeneration_2!H:H,StorageGeneration_2!$A:$A,$B$109,StorageGeneration_2!$B:$B,$H112)</f>
        <v>266.67677029960794</v>
      </c>
      <c r="O112" s="1">
        <f>SUMIFS(StorageGeneration_2!I:I,StorageGeneration_2!$A:$A,$B$109,StorageGeneration_2!$B:$B,$H112)</f>
        <v>320.18631569184089</v>
      </c>
      <c r="P112" s="1">
        <f>SUMIFS(StorageGeneration_2!J:J,StorageGeneration_2!$A:$A,$B$109,StorageGeneration_2!$B:$B,$H112)</f>
        <v>353.03648685523018</v>
      </c>
      <c r="Q112" s="1">
        <f>SUMIFS(StorageGeneration_2!K:K,StorageGeneration_2!$A:$A,$B$109,StorageGeneration_2!$B:$B,$H112)</f>
        <v>358.95396666934289</v>
      </c>
      <c r="R112" s="1">
        <f>SUMIFS(StorageGeneration_2!L:L,StorageGeneration_2!$A:$A,$B$109,StorageGeneration_2!$B:$B,$H112)</f>
        <v>522.21406653116753</v>
      </c>
      <c r="S112" s="1">
        <f>SUMIFS(StorageGeneration_2!M:M,StorageGeneration_2!$A:$A,$B$109,StorageGeneration_2!$B:$B,$H112)</f>
        <v>455.79398697808369</v>
      </c>
      <c r="T112" s="1">
        <f>SUMIFS(StorageGeneration_2!N:N,StorageGeneration_2!$A:$A,$B$109,StorageGeneration_2!$B:$B,$H112)</f>
        <v>630.11503124321052</v>
      </c>
      <c r="U112" s="1">
        <f>SUMIFS(StorageGeneration_2!O:O,StorageGeneration_2!$A:$A,$B$109,StorageGeneration_2!$B:$B,$H112)</f>
        <v>677.93321574098286</v>
      </c>
      <c r="V112" s="1">
        <f>SUMIFS(StorageGeneration_2!P:P,StorageGeneration_2!$A:$A,$B$109,StorageGeneration_2!$B:$B,$H112)</f>
        <v>722.62350467684303</v>
      </c>
      <c r="W112" s="1">
        <f>SUMIFS(StorageGeneration_2!Q:Q,StorageGeneration_2!$A:$A,$B$109,StorageGeneration_2!$B:$B,$H112)</f>
        <v>804.46320941131171</v>
      </c>
      <c r="X112" s="1">
        <f>SUMIFS(StorageGeneration_2!R:R,StorageGeneration_2!$A:$A,$B$109,StorageGeneration_2!$B:$B,$H112)</f>
        <v>949.81193823047442</v>
      </c>
      <c r="Y112" s="1">
        <f>SUMIFS(StorageGeneration_2!S:S,StorageGeneration_2!$A:$A,$B$109,StorageGeneration_2!$B:$B,$H112)</f>
        <v>1000.9687787372734</v>
      </c>
      <c r="Z112" s="1">
        <f>SUMIFS(StorageGeneration_2!T:T,StorageGeneration_2!$A:$A,$B$109,StorageGeneration_2!$B:$B,$H112)</f>
        <v>1848.5820007437328</v>
      </c>
      <c r="AA112" s="1">
        <f>SUMIFS(StorageGeneration_2!U:U,StorageGeneration_2!$A:$A,$B$109,StorageGeneration_2!$B:$B,$H112)</f>
        <v>1912.710523563361</v>
      </c>
      <c r="AB112" s="1">
        <f>SUMIFS(StorageGeneration_2!V:V,StorageGeneration_2!$A:$A,$B$109,StorageGeneration_2!$B:$B,$H112)</f>
        <v>1954.9035186161327</v>
      </c>
      <c r="AC112" s="1">
        <f>SUMIFS(StorageGeneration_2!W:W,StorageGeneration_2!$A:$A,$B$109,StorageGeneration_2!$B:$B,$H112)</f>
        <v>2999.712759698285</v>
      </c>
    </row>
    <row r="113" spans="1:30">
      <c r="H113" s="25" t="s">
        <v>129</v>
      </c>
      <c r="I113" s="1">
        <f>SUMIFS(StorageGeneration_2!C:C,StorageGeneration_2!$A:$A,$B$109,StorageGeneration_2!$B:$B,$H113)</f>
        <v>9.2808556117700789</v>
      </c>
      <c r="J113" s="1">
        <f>SUMIFS(StorageGeneration_2!D:D,StorageGeneration_2!$A:$A,$B$109,StorageGeneration_2!$B:$B,$H113)</f>
        <v>30.95173023234895</v>
      </c>
      <c r="K113" s="1">
        <f>SUMIFS(StorageGeneration_2!E:E,StorageGeneration_2!$A:$A,$B$109,StorageGeneration_2!$B:$B,$H113)</f>
        <v>30.690803388891695</v>
      </c>
      <c r="L113" s="1">
        <f>SUMIFS(StorageGeneration_2!F:F,StorageGeneration_2!$A:$A,$B$109,StorageGeneration_2!$B:$B,$H113)</f>
        <v>82.91032000394884</v>
      </c>
      <c r="M113" s="1">
        <f>SUMIFS(StorageGeneration_2!G:G,StorageGeneration_2!$A:$A,$B$109,StorageGeneration_2!$B:$B,$H113)</f>
        <v>39.803435516040039</v>
      </c>
      <c r="N113" s="1">
        <f>SUMIFS(StorageGeneration_2!H:H,StorageGeneration_2!$A:$A,$B$109,StorageGeneration_2!$B:$B,$H113)</f>
        <v>97.956076279146458</v>
      </c>
      <c r="O113" s="1">
        <f>SUMIFS(StorageGeneration_2!I:I,StorageGeneration_2!$A:$A,$B$109,StorageGeneration_2!$B:$B,$H113)</f>
        <v>254.12598051794217</v>
      </c>
      <c r="P113" s="1">
        <f>SUMIFS(StorageGeneration_2!J:J,StorageGeneration_2!$A:$A,$B$109,StorageGeneration_2!$B:$B,$H113)</f>
        <v>186.0570514984405</v>
      </c>
      <c r="Q113" s="1">
        <f>SUMIFS(StorageGeneration_2!K:K,StorageGeneration_2!$A:$A,$B$109,StorageGeneration_2!$B:$B,$H113)</f>
        <v>245.30562244122319</v>
      </c>
      <c r="R113" s="1">
        <f>SUMIFS(StorageGeneration_2!L:L,StorageGeneration_2!$A:$A,$B$109,StorageGeneration_2!$B:$B,$H113)</f>
        <v>326.82584572256434</v>
      </c>
      <c r="S113" s="1">
        <f>SUMIFS(StorageGeneration_2!M:M,StorageGeneration_2!$A:$A,$B$109,StorageGeneration_2!$B:$B,$H113)</f>
        <v>304.46542679048935</v>
      </c>
      <c r="T113" s="1">
        <f>SUMIFS(StorageGeneration_2!N:N,StorageGeneration_2!$A:$A,$B$109,StorageGeneration_2!$B:$B,$H113)</f>
        <v>862.55324842458981</v>
      </c>
      <c r="U113" s="1">
        <f>SUMIFS(StorageGeneration_2!O:O,StorageGeneration_2!$A:$A,$B$109,StorageGeneration_2!$B:$B,$H113)</f>
        <v>2053.8197567472762</v>
      </c>
      <c r="V113" s="1">
        <f>SUMIFS(StorageGeneration_2!P:P,StorageGeneration_2!$A:$A,$B$109,StorageGeneration_2!$B:$B,$H113)</f>
        <v>2295.4669675699179</v>
      </c>
      <c r="W113" s="1">
        <f>SUMIFS(StorageGeneration_2!Q:Q,StorageGeneration_2!$A:$A,$B$109,StorageGeneration_2!$B:$B,$H113)</f>
        <v>6816.5169854264686</v>
      </c>
      <c r="X113" s="1">
        <f>SUMIFS(StorageGeneration_2!R:R,StorageGeneration_2!$A:$A,$B$109,StorageGeneration_2!$B:$B,$H113)</f>
        <v>7230.4506495469086</v>
      </c>
      <c r="Y113" s="1">
        <f>SUMIFS(StorageGeneration_2!S:S,StorageGeneration_2!$A:$A,$B$109,StorageGeneration_2!$B:$B,$H113)</f>
        <v>7846.172554025341</v>
      </c>
      <c r="Z113" s="1">
        <f>SUMIFS(StorageGeneration_2!T:T,StorageGeneration_2!$A:$A,$B$109,StorageGeneration_2!$B:$B,$H113)</f>
        <v>7592.115897468102</v>
      </c>
      <c r="AA113" s="1">
        <f>SUMIFS(StorageGeneration_2!U:U,StorageGeneration_2!$A:$A,$B$109,StorageGeneration_2!$B:$B,$H113)</f>
        <v>7764.9351038221657</v>
      </c>
      <c r="AB113" s="1">
        <f>SUMIFS(StorageGeneration_2!V:V,StorageGeneration_2!$A:$A,$B$109,StorageGeneration_2!$B:$B,$H113)</f>
        <v>9496.0109575755014</v>
      </c>
      <c r="AC113" s="1">
        <f>SUMIFS(StorageGeneration_2!W:W,StorageGeneration_2!$A:$A,$B$109,StorageGeneration_2!$B:$B,$H113)</f>
        <v>9670.7591070861508</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77.88314704231199</v>
      </c>
      <c r="M114" s="1">
        <f>SUMIFS(StorageGeneration_2!G:G,StorageGeneration_2!$A:$A,$B$109,StorageGeneration_2!$B:$B,$H114)</f>
        <v>455.01809466064685</v>
      </c>
      <c r="N114" s="1">
        <f>SUMIFS(StorageGeneration_2!H:H,StorageGeneration_2!$A:$A,$B$109,StorageGeneration_2!$B:$B,$H114)</f>
        <v>650.36516512485764</v>
      </c>
      <c r="O114" s="1">
        <f>SUMIFS(StorageGeneration_2!I:I,StorageGeneration_2!$A:$A,$B$109,StorageGeneration_2!$B:$B,$H114)</f>
        <v>673.3597285573004</v>
      </c>
      <c r="P114" s="1">
        <f>SUMIFS(StorageGeneration_2!J:J,StorageGeneration_2!$A:$A,$B$109,StorageGeneration_2!$B:$B,$H114)</f>
        <v>447.85898723024962</v>
      </c>
      <c r="Q114" s="1">
        <f>SUMIFS(StorageGeneration_2!K:K,StorageGeneration_2!$A:$A,$B$109,StorageGeneration_2!$B:$B,$H114)</f>
        <v>302.148493476314</v>
      </c>
      <c r="R114" s="1">
        <f>SUMIFS(StorageGeneration_2!L:L,StorageGeneration_2!$A:$A,$B$109,StorageGeneration_2!$B:$B,$H114)</f>
        <v>1215.1310047911072</v>
      </c>
      <c r="S114" s="1">
        <f>SUMIFS(StorageGeneration_2!M:M,StorageGeneration_2!$A:$A,$B$109,StorageGeneration_2!$B:$B,$H114)</f>
        <v>430.22068035321621</v>
      </c>
      <c r="T114" s="1">
        <f>SUMIFS(StorageGeneration_2!N:N,StorageGeneration_2!$A:$A,$B$109,StorageGeneration_2!$B:$B,$H114)</f>
        <v>3323.9622869127916</v>
      </c>
      <c r="U114" s="1">
        <f>SUMIFS(StorageGeneration_2!O:O,StorageGeneration_2!$A:$A,$B$109,StorageGeneration_2!$B:$B,$H114)</f>
        <v>3112.5506121703697</v>
      </c>
      <c r="V114" s="1">
        <f>SUMIFS(StorageGeneration_2!P:P,StorageGeneration_2!$A:$A,$B$109,StorageGeneration_2!$B:$B,$H114)</f>
        <v>3280.5916138998409</v>
      </c>
      <c r="W114" s="1">
        <f>SUMIFS(StorageGeneration_2!Q:Q,StorageGeneration_2!$A:$A,$B$109,StorageGeneration_2!$B:$B,$H114)</f>
        <v>3009.1980278071151</v>
      </c>
      <c r="X114" s="1">
        <f>SUMIFS(StorageGeneration_2!R:R,StorageGeneration_2!$A:$A,$B$109,StorageGeneration_2!$B:$B,$H114)</f>
        <v>2883.4943639995631</v>
      </c>
      <c r="Y114" s="1">
        <f>SUMIFS(StorageGeneration_2!S:S,StorageGeneration_2!$A:$A,$B$109,StorageGeneration_2!$B:$B,$H114)</f>
        <v>3224.7790321625303</v>
      </c>
      <c r="Z114" s="1">
        <f>SUMIFS(StorageGeneration_2!T:T,StorageGeneration_2!$A:$A,$B$109,StorageGeneration_2!$B:$B,$H114)</f>
        <v>3388.5791010378589</v>
      </c>
      <c r="AA114" s="1">
        <f>SUMIFS(StorageGeneration_2!U:U,StorageGeneration_2!$A:$A,$B$109,StorageGeneration_2!$B:$B,$H114)</f>
        <v>2798.8374650770565</v>
      </c>
      <c r="AB114" s="1">
        <f>SUMIFS(StorageGeneration_2!V:V,StorageGeneration_2!$A:$A,$B$109,StorageGeneration_2!$B:$B,$H114)</f>
        <v>3156.7531587069752</v>
      </c>
      <c r="AC114" s="1">
        <f>SUMIFS(StorageGeneration_2!W:W,StorageGeneration_2!$A:$A,$B$109,StorageGeneration_2!$B:$B,$H114)</f>
        <v>3471.1843051975907</v>
      </c>
    </row>
    <row r="115" spans="1:30">
      <c r="H115" s="25" t="s">
        <v>118</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972.68104147042698</v>
      </c>
      <c r="X131" s="1">
        <f>SUMIFS(DispatchableCapacity_2!R:R,DispatchableCapacity_2!$A:$A,$B$125,DispatchableCapacity_2!$B:$B,$H131)</f>
        <v>1200.4739911565273</v>
      </c>
      <c r="Y131" s="1">
        <f>SUMIFS(DispatchableCapacity_2!S:S,DispatchableCapacity_2!$A:$A,$B$125,DispatchableCapacity_2!$B:$B,$H131)</f>
        <v>1289.9163069631272</v>
      </c>
      <c r="Z131" s="1">
        <f>SUMIFS(DispatchableCapacity_2!T:T,DispatchableCapacity_2!$A:$A,$B$125,DispatchableCapacity_2!$B:$B,$H131)</f>
        <v>2917.4689918892291</v>
      </c>
      <c r="AA131" s="1">
        <f>SUMIFS(DispatchableCapacity_2!U:U,DispatchableCapacity_2!$A:$A,$B$125,DispatchableCapacity_2!$B:$B,$H131)</f>
        <v>3036.6298573920285</v>
      </c>
      <c r="AB131" s="1">
        <f>SUMIFS(DispatchableCapacity_2!V:V,DispatchableCapacity_2!$A:$A,$B$125,DispatchableCapacity_2!$B:$B,$H131)</f>
        <v>3100.7048552807278</v>
      </c>
      <c r="AC131" s="1">
        <f>SUMIFS(DispatchableCapacity_2!W:W,DispatchableCapacity_2!$A:$A,$B$125,DispatchableCapacity_2!$B:$B,$H131)</f>
        <v>5132.8958208071263</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1241.2332948999999</v>
      </c>
      <c r="V132" s="1">
        <f>SUMIFS(DispatchableCapacity_2!P:P,DispatchableCapacity_2!$A:$A,$B$125,DispatchableCapacity_2!$B:$B,$H132)</f>
        <v>1702.3244733099998</v>
      </c>
      <c r="W132" s="1">
        <f>SUMIFS(DispatchableCapacity_2!Q:Q,DispatchableCapacity_2!$A:$A,$B$125,DispatchableCapacity_2!$B:$B,$H132)</f>
        <v>3932.2254095600001</v>
      </c>
      <c r="X132" s="1">
        <f>SUMIFS(DispatchableCapacity_2!R:R,DispatchableCapacity_2!$A:$A,$B$125,DispatchableCapacity_2!$B:$B,$H132)</f>
        <v>4329.6702000100004</v>
      </c>
      <c r="Y132" s="1">
        <f>SUMIFS(DispatchableCapacity_2!S:S,DispatchableCapacity_2!$A:$A,$B$125,DispatchableCapacity_2!$B:$B,$H132)</f>
        <v>4815.8436769099999</v>
      </c>
      <c r="Z132" s="1">
        <f>SUMIFS(DispatchableCapacity_2!T:T,DispatchableCapacity_2!$A:$A,$B$125,DispatchableCapacity_2!$B:$B,$H132)</f>
        <v>4987.9889950900006</v>
      </c>
      <c r="AA132" s="1">
        <f>SUMIFS(DispatchableCapacity_2!U:U,DispatchableCapacity_2!$A:$A,$B$125,DispatchableCapacity_2!$B:$B,$H132)</f>
        <v>4987.9889950900006</v>
      </c>
      <c r="AB132" s="1">
        <f>SUMIFS(DispatchableCapacity_2!V:V,DispatchableCapacity_2!$A:$A,$B$125,DispatchableCapacity_2!$B:$B,$H132)</f>
        <v>5605.4722511999998</v>
      </c>
      <c r="AC132" s="1">
        <f>SUMIFS(DispatchableCapacity_2!W:W,DispatchableCapacity_2!$A:$A,$B$125,DispatchableCapacity_2!$B:$B,$H132)</f>
        <v>5605.4722511999998</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2045.0596351900001</v>
      </c>
      <c r="Y133" s="1">
        <f>SUMIFS(DispatchableCapacity_2!S:S,DispatchableCapacity_2!$A:$A,$B$125,DispatchableCapacity_2!$B:$B,$H133)</f>
        <v>2045.0596351900001</v>
      </c>
      <c r="Z133" s="1">
        <f>SUMIFS(DispatchableCapacity_2!T:T,DispatchableCapacity_2!$A:$A,$B$125,DispatchableCapacity_2!$B:$B,$H133)</f>
        <v>2045.0596351900001</v>
      </c>
      <c r="AA133" s="1">
        <f>SUMIFS(DispatchableCapacity_2!U:U,DispatchableCapacity_2!$A:$A,$B$125,DispatchableCapacity_2!$B:$B,$H133)</f>
        <v>2045.0596351900001</v>
      </c>
      <c r="AB133" s="1">
        <f>SUMIFS(DispatchableCapacity_2!V:V,DispatchableCapacity_2!$A:$A,$B$125,DispatchableCapacity_2!$B:$B,$H133)</f>
        <v>2124.0976925300001</v>
      </c>
      <c r="AC133" s="1">
        <f>SUMIFS(DispatchableCapacity_2!W:W,DispatchableCapacity_2!$A:$A,$B$125,DispatchableCapacity_2!$B:$B,$H133)</f>
        <v>2124.0976925300001</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Central with TRET (DP6)</v>
      </c>
      <c r="I149" s="21">
        <f>SUM(J149:AD149)</f>
        <v>1970.6604196123717</v>
      </c>
      <c r="J149" s="21">
        <f>Emissions_2!C4</f>
        <v>128.6998714220839</v>
      </c>
      <c r="K149" s="21">
        <f>Emissions_2!D4</f>
        <v>128.10265802745266</v>
      </c>
      <c r="L149" s="21">
        <f>Emissions_2!E4</f>
        <v>127.29463273042521</v>
      </c>
      <c r="M149" s="21">
        <f>Emissions_2!F4</f>
        <v>123.56700536369189</v>
      </c>
      <c r="N149" s="21">
        <f>Emissions_2!G4</f>
        <v>119.69744966365114</v>
      </c>
      <c r="O149" s="21">
        <f>Emissions_2!H4</f>
        <v>113.98727153515051</v>
      </c>
      <c r="P149" s="21">
        <f>Emissions_2!I4</f>
        <v>117.77052835358849</v>
      </c>
      <c r="Q149" s="21">
        <f>Emissions_2!J4</f>
        <v>107.09927283335765</v>
      </c>
      <c r="R149" s="21">
        <f>Emissions_2!K4</f>
        <v>102.73984008609131</v>
      </c>
      <c r="S149" s="21">
        <f>Emissions_2!L4</f>
        <v>105.95851894759882</v>
      </c>
      <c r="T149" s="21">
        <f>Emissions_2!M4</f>
        <v>98.500670051823491</v>
      </c>
      <c r="U149" s="21">
        <f>Emissions_2!N4</f>
        <v>90.807142812405104</v>
      </c>
      <c r="V149" s="21">
        <f>Emissions_2!O4</f>
        <v>92.275719427105031</v>
      </c>
      <c r="W149" s="21">
        <f>Emissions_2!P4</f>
        <v>90.019994651621815</v>
      </c>
      <c r="X149" s="21">
        <f>Emissions_2!Q4</f>
        <v>69.38886453715736</v>
      </c>
      <c r="Y149" s="21">
        <f>Emissions_2!R4</f>
        <v>64.271368881759599</v>
      </c>
      <c r="Z149" s="21">
        <f>Emissions_2!S4</f>
        <v>58.436096327602606</v>
      </c>
      <c r="AA149" s="21">
        <f>Emissions_2!T4</f>
        <v>57.875699974228013</v>
      </c>
      <c r="AB149" s="21">
        <f>Emissions_2!U4</f>
        <v>58.659962394030096</v>
      </c>
      <c r="AC149" s="21">
        <f>Emissions_2!V4</f>
        <v>59.060846209921507</v>
      </c>
      <c r="AD149" s="21">
        <f>Emissions_2!W4</f>
        <v>56.447005381625459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3895.0773753002613</v>
      </c>
      <c r="V172" s="1">
        <f>SUMIFS(Capacity_2!Q:Q,Capacity_2!$A:$A,$B$164,Capacity_2!$B:$B,$H172)-SUMIFS(Capacity_2!$C:$C,Capacity_2!$A:$A,$B$164,Capacity_2!$B:$B,$H172)</f>
        <v>4416.1893209582604</v>
      </c>
      <c r="W172" s="1">
        <f>SUMIFS(Capacity_2!R:R,Capacity_2!$A:$A,$B$164,Capacity_2!$B:$B,$H172)-SUMIFS(Capacity_2!$C:$C,Capacity_2!$A:$A,$B$164,Capacity_2!$B:$B,$H172)</f>
        <v>6787.4711415658594</v>
      </c>
      <c r="X172" s="1">
        <f>SUMIFS(Capacity_2!S:S,Capacity_2!$A:$A,$B$164,Capacity_2!$B:$B,$H172)-SUMIFS(Capacity_2!$C:$C,Capacity_2!$A:$A,$B$164,Capacity_2!$B:$B,$H172)</f>
        <v>7417.7685168919606</v>
      </c>
      <c r="Y172" s="1">
        <f>SUMIFS(Capacity_2!T:T,Capacity_2!$A:$A,$B$164,Capacity_2!$B:$B,$H172)-SUMIFS(Capacity_2!$C:$C,Capacity_2!$A:$A,$B$164,Capacity_2!$B:$B,$H172)</f>
        <v>7993.3843095985603</v>
      </c>
      <c r="Z172" s="1">
        <f>SUMIFS(Capacity_2!U:U,Capacity_2!$A:$A,$B$164,Capacity_2!$B:$B,$H172)-SUMIFS(Capacity_2!$C:$C,Capacity_2!$A:$A,$B$164,Capacity_2!$B:$B,$H172)</f>
        <v>9793.0823127046606</v>
      </c>
      <c r="AA172" s="1">
        <f>SUMIFS(Capacity_2!V:V,Capacity_2!$A:$A,$B$164,Capacity_2!$B:$B,$H172)-SUMIFS(Capacity_2!$C:$C,Capacity_2!$A:$A,$B$164,Capacity_2!$B:$B,$H172)</f>
        <v>9912.2431782074636</v>
      </c>
      <c r="AB172" s="1">
        <f>SUMIFS(Capacity_2!W:W,Capacity_2!$A:$A,$B$164,Capacity_2!$B:$B,$H172)-SUMIFS(Capacity_2!$C:$C,Capacity_2!$A:$A,$B$164,Capacity_2!$B:$B,$H172)</f>
        <v>10672.839489546161</v>
      </c>
      <c r="AC172" s="1">
        <f>SUMIFS(Capacity_2!X:X,Capacity_2!$A:$A,$B$164,Capacity_2!$B:$B,$H172)-SUMIFS(Capacity_2!$C:$C,Capacity_2!$A:$A,$B$164,Capacity_2!$B:$B,$H172)</f>
        <v>12705.030455072563</v>
      </c>
    </row>
    <row r="173" spans="1:30">
      <c r="H173" s="76" t="s">
        <v>118</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5381.0332546799982</v>
      </c>
      <c r="Q174" s="1">
        <f>SUMIFS(Capacity_2!L:L,Capacity_2!$A:$A,$B$164,Capacity_2!$B:$B,$H174)-SUMIFS(Capacity_2!$C:$C,Capacity_2!$A:$A,$B$164,Capacity_2!$B:$B,$H174)</f>
        <v>6311.0168967999998</v>
      </c>
      <c r="R174" s="1">
        <f>SUMIFS(Capacity_2!M:M,Capacity_2!$A:$A,$B$164,Capacity_2!$B:$B,$H174)-SUMIFS(Capacity_2!$C:$C,Capacity_2!$A:$A,$B$164,Capacity_2!$B:$B,$H174)</f>
        <v>6345.5128226899997</v>
      </c>
      <c r="S174" s="1">
        <f>SUMIFS(Capacity_2!N:N,Capacity_2!$A:$A,$B$164,Capacity_2!$B:$B,$H174)-SUMIFS(Capacity_2!$C:$C,Capacity_2!$A:$A,$B$164,Capacity_2!$B:$B,$H174)</f>
        <v>6545.001075619999</v>
      </c>
      <c r="T174" s="1">
        <f>SUMIFS(Capacity_2!O:O,Capacity_2!$A:$A,$B$164,Capacity_2!$B:$B,$H174)-SUMIFS(Capacity_2!$C:$C,Capacity_2!$A:$A,$B$164,Capacity_2!$B:$B,$H174)</f>
        <v>7450.3522371100007</v>
      </c>
      <c r="U174" s="1">
        <f>SUMIFS(Capacity_2!P:P,Capacity_2!$A:$A,$B$164,Capacity_2!$B:$B,$H174)-SUMIFS(Capacity_2!$C:$C,Capacity_2!$A:$A,$B$164,Capacity_2!$B:$B,$H174)</f>
        <v>7555.2054066000019</v>
      </c>
      <c r="V174" s="1">
        <f>SUMIFS(Capacity_2!Q:Q,Capacity_2!$A:$A,$B$164,Capacity_2!$B:$B,$H174)-SUMIFS(Capacity_2!$C:$C,Capacity_2!$A:$A,$B$164,Capacity_2!$B:$B,$H174)</f>
        <v>7646.046860800001</v>
      </c>
      <c r="W174" s="1">
        <f>SUMIFS(Capacity_2!R:R,Capacity_2!$A:$A,$B$164,Capacity_2!$B:$B,$H174)-SUMIFS(Capacity_2!$C:$C,Capacity_2!$A:$A,$B$164,Capacity_2!$B:$B,$H174)</f>
        <v>11448.54861595</v>
      </c>
      <c r="X174" s="1">
        <f>SUMIFS(Capacity_2!S:S,Capacity_2!$A:$A,$B$164,Capacity_2!$B:$B,$H174)-SUMIFS(Capacity_2!$C:$C,Capacity_2!$A:$A,$B$164,Capacity_2!$B:$B,$H174)</f>
        <v>12740.924743530002</v>
      </c>
      <c r="Y174" s="1">
        <f>SUMIFS(Capacity_2!T:T,Capacity_2!$A:$A,$B$164,Capacity_2!$B:$B,$H174)-SUMIFS(Capacity_2!$C:$C,Capacity_2!$A:$A,$B$164,Capacity_2!$B:$B,$H174)</f>
        <v>17287.5418832</v>
      </c>
      <c r="Z174" s="1">
        <f>SUMIFS(Capacity_2!U:U,Capacity_2!$A:$A,$B$164,Capacity_2!$B:$B,$H174)-SUMIFS(Capacity_2!$C:$C,Capacity_2!$A:$A,$B$164,Capacity_2!$B:$B,$H174)</f>
        <v>16678.5418832</v>
      </c>
      <c r="AA174" s="1">
        <f>SUMIFS(Capacity_2!V:V,Capacity_2!$A:$A,$B$164,Capacity_2!$B:$B,$H174)-SUMIFS(Capacity_2!$C:$C,Capacity_2!$A:$A,$B$164,Capacity_2!$B:$B,$H174)</f>
        <v>16547.154406729998</v>
      </c>
      <c r="AB174" s="1">
        <f>SUMIFS(Capacity_2!W:W,Capacity_2!$A:$A,$B$164,Capacity_2!$B:$B,$H174)-SUMIFS(Capacity_2!$C:$C,Capacity_2!$A:$A,$B$164,Capacity_2!$B:$B,$H174)</f>
        <v>16221.246966879997</v>
      </c>
      <c r="AC174" s="1">
        <f>SUMIFS(Capacity_2!X:X,Capacity_2!$A:$A,$B$164,Capacity_2!$B:$B,$H174)-SUMIFS(Capacity_2!$C:$C,Capacity_2!$A:$A,$B$164,Capacity_2!$B:$B,$H174)</f>
        <v>16172.946966880001</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3403.97753758</v>
      </c>
      <c r="Q175" s="1">
        <f>SUMIFS(Capacity_2!L:L,Capacity_2!$A:$A,$B$164,Capacity_2!$B:$B,$H175)-SUMIFS(Capacity_2!$C:$C,Capacity_2!$A:$A,$B$164,Capacity_2!$B:$B,$H175)</f>
        <v>3710.894730779999</v>
      </c>
      <c r="R175" s="1">
        <f>SUMIFS(Capacity_2!M:M,Capacity_2!$A:$A,$B$164,Capacity_2!$B:$B,$H175)-SUMIFS(Capacity_2!$C:$C,Capacity_2!$A:$A,$B$164,Capacity_2!$B:$B,$H175)</f>
        <v>4046.4601966999999</v>
      </c>
      <c r="S175" s="1">
        <f>SUMIFS(Capacity_2!N:N,Capacity_2!$A:$A,$B$164,Capacity_2!$B:$B,$H175)-SUMIFS(Capacity_2!$C:$C,Capacity_2!$A:$A,$B$164,Capacity_2!$B:$B,$H175)</f>
        <v>4046.4601966999999</v>
      </c>
      <c r="T175" s="1">
        <f>SUMIFS(Capacity_2!O:O,Capacity_2!$A:$A,$B$164,Capacity_2!$B:$B,$H175)-SUMIFS(Capacity_2!$C:$C,Capacity_2!$A:$A,$B$164,Capacity_2!$B:$B,$H175)</f>
        <v>8565.1983166399987</v>
      </c>
      <c r="U175" s="1">
        <f>SUMIFS(Capacity_2!P:P,Capacity_2!$A:$A,$B$164,Capacity_2!$B:$B,$H175)-SUMIFS(Capacity_2!$C:$C,Capacity_2!$A:$A,$B$164,Capacity_2!$B:$B,$H175)</f>
        <v>8992.1381701399987</v>
      </c>
      <c r="V175" s="1">
        <f>SUMIFS(Capacity_2!Q:Q,Capacity_2!$A:$A,$B$164,Capacity_2!$B:$B,$H175)-SUMIFS(Capacity_2!$C:$C,Capacity_2!$A:$A,$B$164,Capacity_2!$B:$B,$H175)</f>
        <v>8992.1381701399987</v>
      </c>
      <c r="W175" s="1">
        <f>SUMIFS(Capacity_2!R:R,Capacity_2!$A:$A,$B$164,Capacity_2!$B:$B,$H175)-SUMIFS(Capacity_2!$C:$C,Capacity_2!$A:$A,$B$164,Capacity_2!$B:$B,$H175)</f>
        <v>12169.872138889999</v>
      </c>
      <c r="X175" s="1">
        <f>SUMIFS(Capacity_2!S:S,Capacity_2!$A:$A,$B$164,Capacity_2!$B:$B,$H175)-SUMIFS(Capacity_2!$C:$C,Capacity_2!$A:$A,$B$164,Capacity_2!$B:$B,$H175)</f>
        <v>12169.872138889999</v>
      </c>
      <c r="Y175" s="1">
        <f>SUMIFS(Capacity_2!T:T,Capacity_2!$A:$A,$B$164,Capacity_2!$B:$B,$H175)-SUMIFS(Capacity_2!$C:$C,Capacity_2!$A:$A,$B$164,Capacity_2!$B:$B,$H175)</f>
        <v>13147.56659117</v>
      </c>
      <c r="Z175" s="1">
        <f>SUMIFS(Capacity_2!U:U,Capacity_2!$A:$A,$B$164,Capacity_2!$B:$B,$H175)-SUMIFS(Capacity_2!$C:$C,Capacity_2!$A:$A,$B$164,Capacity_2!$B:$B,$H175)</f>
        <v>12997.266591169997</v>
      </c>
      <c r="AA175" s="1">
        <f>SUMIFS(Capacity_2!V:V,Capacity_2!$A:$A,$B$164,Capacity_2!$B:$B,$H175)-SUMIFS(Capacity_2!$C:$C,Capacity_2!$A:$A,$B$164,Capacity_2!$B:$B,$H175)</f>
        <v>13579.49461801</v>
      </c>
      <c r="AB175" s="1">
        <f>SUMIFS(Capacity_2!W:W,Capacity_2!$A:$A,$B$164,Capacity_2!$B:$B,$H175)-SUMIFS(Capacity_2!$C:$C,Capacity_2!$A:$A,$B$164,Capacity_2!$B:$B,$H175)</f>
        <v>15223.655486449998</v>
      </c>
      <c r="AC175" s="1">
        <f>SUMIFS(Capacity_2!X:X,Capacity_2!$A:$A,$B$164,Capacity_2!$B:$B,$H175)-SUMIFS(Capacity_2!$C:$C,Capacity_2!$A:$A,$B$164,Capacity_2!$B:$B,$H175)</f>
        <v>15223.655486449998</v>
      </c>
    </row>
    <row r="176" spans="1:30">
      <c r="H176" s="77" t="s">
        <v>121</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122</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-5353.4733541222504</v>
      </c>
      <c r="V177" s="1">
        <f t="shared" si="3"/>
        <v>-4900.953609604423</v>
      </c>
      <c r="W177" s="1">
        <f t="shared" si="3"/>
        <v>-7835.0671437021738</v>
      </c>
      <c r="X177" s="1">
        <f t="shared" si="3"/>
        <v>-7854.5840578743373</v>
      </c>
      <c r="Y177" s="1">
        <f t="shared" si="3"/>
        <v>-8992.6892539531236</v>
      </c>
      <c r="Z177" s="1">
        <f t="shared" si="3"/>
        <v>-7143.8334988217757</v>
      </c>
      <c r="AA177" s="1">
        <f t="shared" si="3"/>
        <v>-8053.2784425883592</v>
      </c>
      <c r="AB177" s="1">
        <f t="shared" si="3"/>
        <v>-7359.7539119368612</v>
      </c>
      <c r="AC177" s="1">
        <f t="shared" si="3"/>
        <v>-5274.7455378633713</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-2888.0180598097213</v>
      </c>
      <c r="K185" s="1">
        <f>SUMIFS(Generation_2!E:E,Generation_2!$A:$A,$B$182,Generation_2!$B:$B,$H185)-SUMIFS(Generation_2!$C:$C,Generation_2!$A:$A,$B$182,Generation_2!$B:$B,$H185)</f>
        <v>-2755.44297286254</v>
      </c>
      <c r="L185" s="1">
        <f>SUMIFS(Generation_2!F:F,Generation_2!$A:$A,$B$182,Generation_2!$B:$B,$H185)-SUMIFS(Generation_2!$C:$C,Generation_2!$A:$A,$B$182,Generation_2!$B:$B,$H185)</f>
        <v>-6518.0483564985625</v>
      </c>
      <c r="M185" s="1">
        <f>SUMIFS(Generation_2!G:G,Generation_2!$A:$A,$B$182,Generation_2!$B:$B,$H185)-SUMIFS(Generation_2!$C:$C,Generation_2!$A:$A,$B$182,Generation_2!$B:$B,$H185)</f>
        <v>-9868.1285101097892</v>
      </c>
      <c r="N185" s="1">
        <f>SUMIFS(Generation_2!H:H,Generation_2!$A:$A,$B$182,Generation_2!$B:$B,$H185)-SUMIFS(Generation_2!$C:$C,Generation_2!$A:$A,$B$182,Generation_2!$B:$B,$H185)</f>
        <v>-13536.912352143438</v>
      </c>
      <c r="O185" s="1">
        <f>SUMIFS(Generation_2!I:I,Generation_2!$A:$A,$B$182,Generation_2!$B:$B,$H185)-SUMIFS(Generation_2!$C:$C,Generation_2!$A:$A,$B$182,Generation_2!$B:$B,$H185)</f>
        <v>-11637.014242856822</v>
      </c>
      <c r="P185" s="1">
        <f>SUMIFS(Generation_2!J:J,Generation_2!$A:$A,$B$182,Generation_2!$B:$B,$H185)-SUMIFS(Generation_2!$C:$C,Generation_2!$A:$A,$B$182,Generation_2!$B:$B,$H185)</f>
        <v>-19972.919628547068</v>
      </c>
      <c r="Q185" s="1">
        <f>SUMIFS(Generation_2!K:K,Generation_2!$A:$A,$B$182,Generation_2!$B:$B,$H185)-SUMIFS(Generation_2!$C:$C,Generation_2!$A:$A,$B$182,Generation_2!$B:$B,$H185)</f>
        <v>-20852.247862373304</v>
      </c>
      <c r="R185" s="1">
        <f>SUMIFS(Generation_2!L:L,Generation_2!$A:$A,$B$182,Generation_2!$B:$B,$H185)-SUMIFS(Generation_2!$C:$C,Generation_2!$A:$A,$B$182,Generation_2!$B:$B,$H185)</f>
        <v>-16220.812966007579</v>
      </c>
      <c r="S185" s="1">
        <f>SUMIFS(Generation_2!M:M,Generation_2!$A:$A,$B$182,Generation_2!$B:$B,$H185)-SUMIFS(Generation_2!$C:$C,Generation_2!$A:$A,$B$182,Generation_2!$B:$B,$H185)</f>
        <v>-19579.042122638115</v>
      </c>
      <c r="T185" s="1">
        <f>SUMIFS(Generation_2!N:N,Generation_2!$A:$A,$B$182,Generation_2!$B:$B,$H185)-SUMIFS(Generation_2!$C:$C,Generation_2!$A:$A,$B$182,Generation_2!$B:$B,$H185)</f>
        <v>-25860.729352346651</v>
      </c>
      <c r="U185" s="1">
        <f>SUMIFS(Generation_2!O:O,Generation_2!$A:$A,$B$182,Generation_2!$B:$B,$H185)-SUMIFS(Generation_2!$C:$C,Generation_2!$A:$A,$B$182,Generation_2!$B:$B,$H185)</f>
        <v>-24186.371396476723</v>
      </c>
      <c r="V185" s="1">
        <f>SUMIFS(Generation_2!P:P,Generation_2!$A:$A,$B$182,Generation_2!$B:$B,$H185)-SUMIFS(Generation_2!$C:$C,Generation_2!$A:$A,$B$182,Generation_2!$B:$B,$H185)</f>
        <v>-25871.011822421744</v>
      </c>
      <c r="W185" s="1">
        <f>SUMIFS(Generation_2!Q:Q,Generation_2!$A:$A,$B$182,Generation_2!$B:$B,$H185)-SUMIFS(Generation_2!$C:$C,Generation_2!$A:$A,$B$182,Generation_2!$B:$B,$H185)</f>
        <v>-50206.381635671933</v>
      </c>
      <c r="X185" s="1">
        <f>SUMIFS(Generation_2!R:R,Generation_2!$A:$A,$B$182,Generation_2!$B:$B,$H185)-SUMIFS(Generation_2!$C:$C,Generation_2!$A:$A,$B$182,Generation_2!$B:$B,$H185)</f>
        <v>-55324.182154083239</v>
      </c>
      <c r="Y185" s="1">
        <f>SUMIFS(Generation_2!S:S,Generation_2!$A:$A,$B$182,Generation_2!$B:$B,$H185)-SUMIFS(Generation_2!$C:$C,Generation_2!$A:$A,$B$182,Generation_2!$B:$B,$H185)</f>
        <v>-63904.485708744411</v>
      </c>
      <c r="Z185" s="1">
        <f>SUMIFS(Generation_2!T:T,Generation_2!$A:$A,$B$182,Generation_2!$B:$B,$H185)-SUMIFS(Generation_2!$C:$C,Generation_2!$A:$A,$B$182,Generation_2!$B:$B,$H185)</f>
        <v>-62958.263708145103</v>
      </c>
      <c r="AA185" s="1">
        <f>SUMIFS(Generation_2!U:U,Generation_2!$A:$A,$B$182,Generation_2!$B:$B,$H185)-SUMIFS(Generation_2!$C:$C,Generation_2!$A:$A,$B$182,Generation_2!$B:$B,$H185)</f>
        <v>-62479.530599144462</v>
      </c>
      <c r="AB185" s="1">
        <f>SUMIFS(Generation_2!V:V,Generation_2!$A:$A,$B$182,Generation_2!$B:$B,$H185)-SUMIFS(Generation_2!$C:$C,Generation_2!$A:$A,$B$182,Generation_2!$B:$B,$H185)</f>
        <v>-63249.114698434976</v>
      </c>
      <c r="AC185" s="1">
        <f>SUMIFS(Generation_2!W:W,Generation_2!$A:$A,$B$182,Generation_2!$B:$B,$H185)-SUMIFS(Generation_2!$C:$C,Generation_2!$A:$A,$B$182,Generation_2!$B:$B,$H185)</f>
        <v>-63936.033678404434</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1679.3104627259454</v>
      </c>
      <c r="K186" s="1">
        <f>SUMIFS(Generation_2!E:E,Generation_2!$A:$A,$B$182,Generation_2!$B:$B,$H186)-SUMIFS(Generation_2!$C:$C,Generation_2!$A:$A,$B$182,Generation_2!$B:$B,$H186)</f>
        <v>1516.1333158022244</v>
      </c>
      <c r="L186" s="1">
        <f>SUMIFS(Generation_2!F:F,Generation_2!$A:$A,$B$182,Generation_2!$B:$B,$H186)-SUMIFS(Generation_2!$C:$C,Generation_2!$A:$A,$B$182,Generation_2!$B:$B,$H186)</f>
        <v>1981.7241099254752</v>
      </c>
      <c r="M186" s="1">
        <f>SUMIFS(Generation_2!G:G,Generation_2!$A:$A,$B$182,Generation_2!$B:$B,$H186)-SUMIFS(Generation_2!$C:$C,Generation_2!$A:$A,$B$182,Generation_2!$B:$B,$H186)</f>
        <v>1415.3043668180835</v>
      </c>
      <c r="N186" s="1">
        <f>SUMIFS(Generation_2!H:H,Generation_2!$A:$A,$B$182,Generation_2!$B:$B,$H186)-SUMIFS(Generation_2!$C:$C,Generation_2!$A:$A,$B$182,Generation_2!$B:$B,$H186)</f>
        <v>-544.30792710827518</v>
      </c>
      <c r="O186" s="1">
        <f>SUMIFS(Generation_2!I:I,Generation_2!$A:$A,$B$182,Generation_2!$B:$B,$H186)-SUMIFS(Generation_2!$C:$C,Generation_2!$A:$A,$B$182,Generation_2!$B:$B,$H186)</f>
        <v>1081.2946413436803</v>
      </c>
      <c r="P186" s="1">
        <f>SUMIFS(Generation_2!J:J,Generation_2!$A:$A,$B$182,Generation_2!$B:$B,$H186)-SUMIFS(Generation_2!$C:$C,Generation_2!$A:$A,$B$182,Generation_2!$B:$B,$H186)</f>
        <v>-1437.4802730356314</v>
      </c>
      <c r="Q186" s="1">
        <f>SUMIFS(Generation_2!K:K,Generation_2!$A:$A,$B$182,Generation_2!$B:$B,$H186)-SUMIFS(Generation_2!$C:$C,Generation_2!$A:$A,$B$182,Generation_2!$B:$B,$H186)</f>
        <v>-4180.8301536615836</v>
      </c>
      <c r="R186" s="1">
        <f>SUMIFS(Generation_2!L:L,Generation_2!$A:$A,$B$182,Generation_2!$B:$B,$H186)-SUMIFS(Generation_2!$C:$C,Generation_2!$A:$A,$B$182,Generation_2!$B:$B,$H186)</f>
        <v>-4757.6737008086056</v>
      </c>
      <c r="S186" s="1">
        <f>SUMIFS(Generation_2!M:M,Generation_2!$A:$A,$B$182,Generation_2!$B:$B,$H186)-SUMIFS(Generation_2!$C:$C,Generation_2!$A:$A,$B$182,Generation_2!$B:$B,$H186)</f>
        <v>-8233.4798882359682</v>
      </c>
      <c r="T186" s="1">
        <f>SUMIFS(Generation_2!N:N,Generation_2!$A:$A,$B$182,Generation_2!$B:$B,$H186)-SUMIFS(Generation_2!$C:$C,Generation_2!$A:$A,$B$182,Generation_2!$B:$B,$H186)</f>
        <v>-10045.079438218119</v>
      </c>
      <c r="U186" s="1">
        <f>SUMIFS(Generation_2!O:O,Generation_2!$A:$A,$B$182,Generation_2!$B:$B,$H186)-SUMIFS(Generation_2!$C:$C,Generation_2!$A:$A,$B$182,Generation_2!$B:$B,$H186)</f>
        <v>-9790.3597199556643</v>
      </c>
      <c r="V186" s="1">
        <f>SUMIFS(Generation_2!P:P,Generation_2!$A:$A,$B$182,Generation_2!$B:$B,$H186)-SUMIFS(Generation_2!$C:$C,Generation_2!$A:$A,$B$182,Generation_2!$B:$B,$H186)</f>
        <v>-10279.035158334431</v>
      </c>
      <c r="W186" s="1">
        <f>SUMIFS(Generation_2!Q:Q,Generation_2!$A:$A,$B$182,Generation_2!$B:$B,$H186)-SUMIFS(Generation_2!$C:$C,Generation_2!$A:$A,$B$182,Generation_2!$B:$B,$H186)</f>
        <v>-9017.4937869744026</v>
      </c>
      <c r="X186" s="1">
        <f>SUMIFS(Generation_2!R:R,Generation_2!$A:$A,$B$182,Generation_2!$B:$B,$H186)-SUMIFS(Generation_2!$C:$C,Generation_2!$A:$A,$B$182,Generation_2!$B:$B,$H186)</f>
        <v>-9283.8875116147938</v>
      </c>
      <c r="Y186" s="1">
        <f>SUMIFS(Generation_2!S:S,Generation_2!$A:$A,$B$182,Generation_2!$B:$B,$H186)-SUMIFS(Generation_2!$C:$C,Generation_2!$A:$A,$B$182,Generation_2!$B:$B,$H186)</f>
        <v>-9965.2503577848875</v>
      </c>
      <c r="Z186" s="1">
        <f>SUMIFS(Generation_2!T:T,Generation_2!$A:$A,$B$182,Generation_2!$B:$B,$H186)-SUMIFS(Generation_2!$C:$C,Generation_2!$A:$A,$B$182,Generation_2!$B:$B,$H186)</f>
        <v>-9475.3898453523652</v>
      </c>
      <c r="AA186" s="1">
        <f>SUMIFS(Generation_2!U:U,Generation_2!$A:$A,$B$182,Generation_2!$B:$B,$H186)-SUMIFS(Generation_2!$C:$C,Generation_2!$A:$A,$B$182,Generation_2!$B:$B,$H186)</f>
        <v>-9057.7448900378586</v>
      </c>
      <c r="AB186" s="1">
        <f>SUMIFS(Generation_2!V:V,Generation_2!$A:$A,$B$182,Generation_2!$B:$B,$H186)-SUMIFS(Generation_2!$C:$C,Generation_2!$A:$A,$B$182,Generation_2!$B:$B,$H186)</f>
        <v>-9401.9368436412478</v>
      </c>
      <c r="AC186" s="1">
        <f>SUMIFS(Generation_2!W:W,Generation_2!$A:$A,$B$182,Generation_2!$B:$B,$H186)-SUMIFS(Generation_2!$C:$C,Generation_2!$A:$A,$B$182,Generation_2!$B:$B,$H186)</f>
        <v>-9538.0682556217216</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-4.0068476131573334</v>
      </c>
      <c r="K187" s="1">
        <f>SUMIFS(Generation_2!E:E,Generation_2!$A:$A,$B$182,Generation_2!$B:$B,$H187)-SUMIFS(Generation_2!$C:$C,Generation_2!$A:$A,$B$182,Generation_2!$B:$B,$H187)</f>
        <v>-144.3851733543579</v>
      </c>
      <c r="L187" s="1">
        <f>SUMIFS(Generation_2!F:F,Generation_2!$A:$A,$B$182,Generation_2!$B:$B,$H187)-SUMIFS(Generation_2!$C:$C,Generation_2!$A:$A,$B$182,Generation_2!$B:$B,$H187)</f>
        <v>-1213.2882104394121</v>
      </c>
      <c r="M187" s="1">
        <f>SUMIFS(Generation_2!G:G,Generation_2!$A:$A,$B$182,Generation_2!$B:$B,$H187)-SUMIFS(Generation_2!$C:$C,Generation_2!$A:$A,$B$182,Generation_2!$B:$B,$H187)</f>
        <v>-1210.8605912987796</v>
      </c>
      <c r="N187" s="1">
        <f>SUMIFS(Generation_2!H:H,Generation_2!$A:$A,$B$182,Generation_2!$B:$B,$H187)-SUMIFS(Generation_2!$C:$C,Generation_2!$A:$A,$B$182,Generation_2!$B:$B,$H187)</f>
        <v>-1216.5454850756482</v>
      </c>
      <c r="O187" s="1">
        <f>SUMIFS(Generation_2!I:I,Generation_2!$A:$A,$B$182,Generation_2!$B:$B,$H187)-SUMIFS(Generation_2!$C:$C,Generation_2!$A:$A,$B$182,Generation_2!$B:$B,$H187)</f>
        <v>-1211.2020864233045</v>
      </c>
      <c r="P187" s="1">
        <f>SUMIFS(Generation_2!J:J,Generation_2!$A:$A,$B$182,Generation_2!$B:$B,$H187)-SUMIFS(Generation_2!$C:$C,Generation_2!$A:$A,$B$182,Generation_2!$B:$B,$H187)</f>
        <v>-1264.1688555178794</v>
      </c>
      <c r="Q187" s="1">
        <f>SUMIFS(Generation_2!K:K,Generation_2!$A:$A,$B$182,Generation_2!$B:$B,$H187)-SUMIFS(Generation_2!$C:$C,Generation_2!$A:$A,$B$182,Generation_2!$B:$B,$H187)</f>
        <v>-1260.7724106184951</v>
      </c>
      <c r="R187" s="1">
        <f>SUMIFS(Generation_2!L:L,Generation_2!$A:$A,$B$182,Generation_2!$B:$B,$H187)-SUMIFS(Generation_2!$C:$C,Generation_2!$A:$A,$B$182,Generation_2!$B:$B,$H187)</f>
        <v>-1258.4535867325681</v>
      </c>
      <c r="S187" s="1">
        <f>SUMIFS(Generation_2!M:M,Generation_2!$A:$A,$B$182,Generation_2!$B:$B,$H187)-SUMIFS(Generation_2!$C:$C,Generation_2!$A:$A,$B$182,Generation_2!$B:$B,$H187)</f>
        <v>-1253.1609956256875</v>
      </c>
      <c r="T187" s="1">
        <f>SUMIFS(Generation_2!N:N,Generation_2!$A:$A,$B$182,Generation_2!$B:$B,$H187)-SUMIFS(Generation_2!$C:$C,Generation_2!$A:$A,$B$182,Generation_2!$B:$B,$H187)</f>
        <v>-380.67390411622318</v>
      </c>
      <c r="U187" s="1">
        <f>SUMIFS(Generation_2!O:O,Generation_2!$A:$A,$B$182,Generation_2!$B:$B,$H187)-SUMIFS(Generation_2!$C:$C,Generation_2!$A:$A,$B$182,Generation_2!$B:$B,$H187)</f>
        <v>-888.19291389981026</v>
      </c>
      <c r="V187" s="1">
        <f>SUMIFS(Generation_2!P:P,Generation_2!$A:$A,$B$182,Generation_2!$B:$B,$H187)-SUMIFS(Generation_2!$C:$C,Generation_2!$A:$A,$B$182,Generation_2!$B:$B,$H187)</f>
        <v>-1246.598261680824</v>
      </c>
      <c r="W187" s="1">
        <f>SUMIFS(Generation_2!Q:Q,Generation_2!$A:$A,$B$182,Generation_2!$B:$B,$H187)-SUMIFS(Generation_2!$C:$C,Generation_2!$A:$A,$B$182,Generation_2!$B:$B,$H187)</f>
        <v>73.959776567021891</v>
      </c>
      <c r="X187" s="1">
        <f>SUMIFS(Generation_2!R:R,Generation_2!$A:$A,$B$182,Generation_2!$B:$B,$H187)-SUMIFS(Generation_2!$C:$C,Generation_2!$A:$A,$B$182,Generation_2!$B:$B,$H187)</f>
        <v>-722.0875678472994</v>
      </c>
      <c r="Y187" s="1">
        <f>SUMIFS(Generation_2!S:S,Generation_2!$A:$A,$B$182,Generation_2!$B:$B,$H187)-SUMIFS(Generation_2!$C:$C,Generation_2!$A:$A,$B$182,Generation_2!$B:$B,$H187)</f>
        <v>2643.953729035301</v>
      </c>
      <c r="Z187" s="1">
        <f>SUMIFS(Generation_2!T:T,Generation_2!$A:$A,$B$182,Generation_2!$B:$B,$H187)-SUMIFS(Generation_2!$C:$C,Generation_2!$A:$A,$B$182,Generation_2!$B:$B,$H187)</f>
        <v>-357.54794354833894</v>
      </c>
      <c r="AA187" s="1">
        <f>SUMIFS(Generation_2!U:U,Generation_2!$A:$A,$B$182,Generation_2!$B:$B,$H187)-SUMIFS(Generation_2!$C:$C,Generation_2!$A:$A,$B$182,Generation_2!$B:$B,$H187)</f>
        <v>-277.53791969176473</v>
      </c>
      <c r="AB187" s="1">
        <f>SUMIFS(Generation_2!V:V,Generation_2!$A:$A,$B$182,Generation_2!$B:$B,$H187)-SUMIFS(Generation_2!$C:$C,Generation_2!$A:$A,$B$182,Generation_2!$B:$B,$H187)</f>
        <v>1787.5530328173345</v>
      </c>
      <c r="AC187" s="1">
        <f>SUMIFS(Generation_2!W:W,Generation_2!$A:$A,$B$182,Generation_2!$B:$B,$H187)-SUMIFS(Generation_2!$C:$C,Generation_2!$A:$A,$B$182,Generation_2!$B:$B,$H187)</f>
        <v>-845.61522774906553</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-17.412974630434078</v>
      </c>
      <c r="K188" s="1">
        <f>SUMIFS(Generation_2!E:E,Generation_2!$A:$A,$B$182,Generation_2!$B:$B,$H188)-SUMIFS(Generation_2!$C:$C,Generation_2!$A:$A,$B$182,Generation_2!$B:$B,$H188)</f>
        <v>44.893164474205818</v>
      </c>
      <c r="L188" s="1">
        <f>SUMIFS(Generation_2!F:F,Generation_2!$A:$A,$B$182,Generation_2!$B:$B,$H188)-SUMIFS(Generation_2!$C:$C,Generation_2!$A:$A,$B$182,Generation_2!$B:$B,$H188)</f>
        <v>-54.620026434271509</v>
      </c>
      <c r="M188" s="1">
        <f>SUMIFS(Generation_2!G:G,Generation_2!$A:$A,$B$182,Generation_2!$B:$B,$H188)-SUMIFS(Generation_2!$C:$C,Generation_2!$A:$A,$B$182,Generation_2!$B:$B,$H188)</f>
        <v>-82.537312886006575</v>
      </c>
      <c r="N188" s="1">
        <f>SUMIFS(Generation_2!H:H,Generation_2!$A:$A,$B$182,Generation_2!$B:$B,$H188)-SUMIFS(Generation_2!$C:$C,Generation_2!$A:$A,$B$182,Generation_2!$B:$B,$H188)</f>
        <v>-103.00948901150073</v>
      </c>
      <c r="O188" s="1">
        <f>SUMIFS(Generation_2!I:I,Generation_2!$A:$A,$B$182,Generation_2!$B:$B,$H188)-SUMIFS(Generation_2!$C:$C,Generation_2!$A:$A,$B$182,Generation_2!$B:$B,$H188)</f>
        <v>-103.28184554833204</v>
      </c>
      <c r="P188" s="1">
        <f>SUMIFS(Generation_2!J:J,Generation_2!$A:$A,$B$182,Generation_2!$B:$B,$H188)-SUMIFS(Generation_2!$C:$C,Generation_2!$A:$A,$B$182,Generation_2!$B:$B,$H188)</f>
        <v>-81.69321192803082</v>
      </c>
      <c r="Q188" s="1">
        <f>SUMIFS(Generation_2!K:K,Generation_2!$A:$A,$B$182,Generation_2!$B:$B,$H188)-SUMIFS(Generation_2!$C:$C,Generation_2!$A:$A,$B$182,Generation_2!$B:$B,$H188)</f>
        <v>-74.701151246353788</v>
      </c>
      <c r="R188" s="1">
        <f>SUMIFS(Generation_2!L:L,Generation_2!$A:$A,$B$182,Generation_2!$B:$B,$H188)-SUMIFS(Generation_2!$C:$C,Generation_2!$A:$A,$B$182,Generation_2!$B:$B,$H188)</f>
        <v>-77.081640074811759</v>
      </c>
      <c r="S188" s="1">
        <f>SUMIFS(Generation_2!M:M,Generation_2!$A:$A,$B$182,Generation_2!$B:$B,$H188)-SUMIFS(Generation_2!$C:$C,Generation_2!$A:$A,$B$182,Generation_2!$B:$B,$H188)</f>
        <v>-62.694841958723572</v>
      </c>
      <c r="T188" s="1">
        <f>SUMIFS(Generation_2!N:N,Generation_2!$A:$A,$B$182,Generation_2!$B:$B,$H188)-SUMIFS(Generation_2!$C:$C,Generation_2!$A:$A,$B$182,Generation_2!$B:$B,$H188)</f>
        <v>71.568191063932531</v>
      </c>
      <c r="U188" s="1">
        <f>SUMIFS(Generation_2!O:O,Generation_2!$A:$A,$B$182,Generation_2!$B:$B,$H188)-SUMIFS(Generation_2!$C:$C,Generation_2!$A:$A,$B$182,Generation_2!$B:$B,$H188)</f>
        <v>-28.404312343176613</v>
      </c>
      <c r="V188" s="1">
        <f>SUMIFS(Generation_2!P:P,Generation_2!$A:$A,$B$182,Generation_2!$B:$B,$H188)-SUMIFS(Generation_2!$C:$C,Generation_2!$A:$A,$B$182,Generation_2!$B:$B,$H188)</f>
        <v>-5.9484425474473568</v>
      </c>
      <c r="W188" s="1">
        <f>SUMIFS(Generation_2!Q:Q,Generation_2!$A:$A,$B$182,Generation_2!$B:$B,$H188)-SUMIFS(Generation_2!$C:$C,Generation_2!$A:$A,$B$182,Generation_2!$B:$B,$H188)</f>
        <v>66.719269269785613</v>
      </c>
      <c r="X188" s="1">
        <f>SUMIFS(Generation_2!R:R,Generation_2!$A:$A,$B$182,Generation_2!$B:$B,$H188)-SUMIFS(Generation_2!$C:$C,Generation_2!$A:$A,$B$182,Generation_2!$B:$B,$H188)</f>
        <v>83.874105229084378</v>
      </c>
      <c r="Y188" s="1">
        <f>SUMIFS(Generation_2!S:S,Generation_2!$A:$A,$B$182,Generation_2!$B:$B,$H188)-SUMIFS(Generation_2!$C:$C,Generation_2!$A:$A,$B$182,Generation_2!$B:$B,$H188)</f>
        <v>1293.2349606216285</v>
      </c>
      <c r="Z188" s="1">
        <f>SUMIFS(Generation_2!T:T,Generation_2!$A:$A,$B$182,Generation_2!$B:$B,$H188)-SUMIFS(Generation_2!$C:$C,Generation_2!$A:$A,$B$182,Generation_2!$B:$B,$H188)</f>
        <v>415.10425692675909</v>
      </c>
      <c r="AA188" s="1">
        <f>SUMIFS(Generation_2!U:U,Generation_2!$A:$A,$B$182,Generation_2!$B:$B,$H188)-SUMIFS(Generation_2!$C:$C,Generation_2!$A:$A,$B$182,Generation_2!$B:$B,$H188)</f>
        <v>211.07851700201206</v>
      </c>
      <c r="AB188" s="1">
        <f>SUMIFS(Generation_2!V:V,Generation_2!$A:$A,$B$182,Generation_2!$B:$B,$H188)-SUMIFS(Generation_2!$C:$C,Generation_2!$A:$A,$B$182,Generation_2!$B:$B,$H188)</f>
        <v>1076.2580175394139</v>
      </c>
      <c r="AC188" s="1">
        <f>SUMIFS(Generation_2!W:W,Generation_2!$A:$A,$B$182,Generation_2!$B:$B,$H188)-SUMIFS(Generation_2!$C:$C,Generation_2!$A:$A,$B$182,Generation_2!$B:$B,$H188)</f>
        <v>65.905577673632635</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-2823.6476214850354</v>
      </c>
      <c r="K189" s="1">
        <f>SUMIFS(Generation_2!E:E,Generation_2!$A:$A,$B$182,Generation_2!$B:$B,$H189)-SUMIFS(Generation_2!$C:$C,Generation_2!$A:$A,$B$182,Generation_2!$B:$B,$H189)</f>
        <v>-2978.4338152207838</v>
      </c>
      <c r="L189" s="1">
        <f>SUMIFS(Generation_2!F:F,Generation_2!$A:$A,$B$182,Generation_2!$B:$B,$H189)-SUMIFS(Generation_2!$C:$C,Generation_2!$A:$A,$B$182,Generation_2!$B:$B,$H189)</f>
        <v>145.22256850630401</v>
      </c>
      <c r="M189" s="1">
        <f>SUMIFS(Generation_2!G:G,Generation_2!$A:$A,$B$182,Generation_2!$B:$B,$H189)-SUMIFS(Generation_2!$C:$C,Generation_2!$A:$A,$B$182,Generation_2!$B:$B,$H189)</f>
        <v>-2235.4944518813099</v>
      </c>
      <c r="N189" s="1">
        <f>SUMIFS(Generation_2!H:H,Generation_2!$A:$A,$B$182,Generation_2!$B:$B,$H189)-SUMIFS(Generation_2!$C:$C,Generation_2!$A:$A,$B$182,Generation_2!$B:$B,$H189)</f>
        <v>-647.87852301949715</v>
      </c>
      <c r="O189" s="1">
        <f>SUMIFS(Generation_2!I:I,Generation_2!$A:$A,$B$182,Generation_2!$B:$B,$H189)-SUMIFS(Generation_2!$C:$C,Generation_2!$A:$A,$B$182,Generation_2!$B:$B,$H189)</f>
        <v>-6784.7901680140112</v>
      </c>
      <c r="P189" s="1">
        <f>SUMIFS(Generation_2!J:J,Generation_2!$A:$A,$B$182,Generation_2!$B:$B,$H189)-SUMIFS(Generation_2!$C:$C,Generation_2!$A:$A,$B$182,Generation_2!$B:$B,$H189)</f>
        <v>-23.088765823882568</v>
      </c>
      <c r="Q189" s="1">
        <f>SUMIFS(Generation_2!K:K,Generation_2!$A:$A,$B$182,Generation_2!$B:$B,$H189)-SUMIFS(Generation_2!$C:$C,Generation_2!$A:$A,$B$182,Generation_2!$B:$B,$H189)</f>
        <v>-941.83163013865669</v>
      </c>
      <c r="R189" s="1">
        <f>SUMIFS(Generation_2!L:L,Generation_2!$A:$A,$B$182,Generation_2!$B:$B,$H189)-SUMIFS(Generation_2!$C:$C,Generation_2!$A:$A,$B$182,Generation_2!$B:$B,$H189)</f>
        <v>-4245.1953885084495</v>
      </c>
      <c r="S189" s="1">
        <f>SUMIFS(Generation_2!M:M,Generation_2!$A:$A,$B$182,Generation_2!$B:$B,$H189)-SUMIFS(Generation_2!$C:$C,Generation_2!$A:$A,$B$182,Generation_2!$B:$B,$H189)</f>
        <v>-807.69949078032187</v>
      </c>
      <c r="T189" s="1">
        <f>SUMIFS(Generation_2!N:N,Generation_2!$A:$A,$B$182,Generation_2!$B:$B,$H189)-SUMIFS(Generation_2!$C:$C,Generation_2!$A:$A,$B$182,Generation_2!$B:$B,$H189)</f>
        <v>-1735.9252543806233</v>
      </c>
      <c r="U189" s="1">
        <f>SUMIFS(Generation_2!O:O,Generation_2!$A:$A,$B$182,Generation_2!$B:$B,$H189)-SUMIFS(Generation_2!$C:$C,Generation_2!$A:$A,$B$182,Generation_2!$B:$B,$H189)</f>
        <v>-2127.9715483253076</v>
      </c>
      <c r="V189" s="1">
        <f>SUMIFS(Generation_2!P:P,Generation_2!$A:$A,$B$182,Generation_2!$B:$B,$H189)-SUMIFS(Generation_2!$C:$C,Generation_2!$A:$A,$B$182,Generation_2!$B:$B,$H189)</f>
        <v>-235.9428419577489</v>
      </c>
      <c r="W189" s="1">
        <f>SUMIFS(Generation_2!Q:Q,Generation_2!$A:$A,$B$182,Generation_2!$B:$B,$H189)-SUMIFS(Generation_2!$C:$C,Generation_2!$A:$A,$B$182,Generation_2!$B:$B,$H189)</f>
        <v>-1479.7860699922021</v>
      </c>
      <c r="X189" s="1">
        <f>SUMIFS(Generation_2!R:R,Generation_2!$A:$A,$B$182,Generation_2!$B:$B,$H189)-SUMIFS(Generation_2!$C:$C,Generation_2!$A:$A,$B$182,Generation_2!$B:$B,$H189)</f>
        <v>522.80593089109061</v>
      </c>
      <c r="Y189" s="1">
        <f>SUMIFS(Generation_2!S:S,Generation_2!$A:$A,$B$182,Generation_2!$B:$B,$H189)-SUMIFS(Generation_2!$C:$C,Generation_2!$A:$A,$B$182,Generation_2!$B:$B,$H189)</f>
        <v>-6113.3988620604523</v>
      </c>
      <c r="Z189" s="1">
        <f>SUMIFS(Generation_2!T:T,Generation_2!$A:$A,$B$182,Generation_2!$B:$B,$H189)-SUMIFS(Generation_2!$C:$C,Generation_2!$A:$A,$B$182,Generation_2!$B:$B,$H189)</f>
        <v>1338.9624311994503</v>
      </c>
      <c r="AA189" s="1">
        <f>SUMIFS(Generation_2!U:U,Generation_2!$A:$A,$B$182,Generation_2!$B:$B,$H189)-SUMIFS(Generation_2!$C:$C,Generation_2!$A:$A,$B$182,Generation_2!$B:$B,$H189)</f>
        <v>-242.6285992926114</v>
      </c>
      <c r="AB189" s="1">
        <f>SUMIFS(Generation_2!V:V,Generation_2!$A:$A,$B$182,Generation_2!$B:$B,$H189)-SUMIFS(Generation_2!$C:$C,Generation_2!$A:$A,$B$182,Generation_2!$B:$B,$H189)</f>
        <v>-3606.30199569857</v>
      </c>
      <c r="AC189" s="1">
        <f>SUMIFS(Generation_2!W:W,Generation_2!$A:$A,$B$182,Generation_2!$B:$B,$H189)-SUMIFS(Generation_2!$C:$C,Generation_2!$A:$A,$B$182,Generation_2!$B:$B,$H189)</f>
        <v>-661.42860565316732</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17.124145329632881</v>
      </c>
      <c r="K190" s="1">
        <f>SUMIFS(Generation_2!E:E,Generation_2!$A:$A,$B$182,Generation_2!$B:$B,$H190)-SUMIFS(Generation_2!$C:$C,Generation_2!$A:$A,$B$182,Generation_2!$B:$B,$H190)</f>
        <v>-7.179860633825399</v>
      </c>
      <c r="L190" s="1">
        <f>SUMIFS(Generation_2!F:F,Generation_2!$A:$A,$B$182,Generation_2!$B:$B,$H190)-SUMIFS(Generation_2!$C:$C,Generation_2!$A:$A,$B$182,Generation_2!$B:$B,$H190)</f>
        <v>123.6703702188301</v>
      </c>
      <c r="M190" s="1">
        <f>SUMIFS(Generation_2!G:G,Generation_2!$A:$A,$B$182,Generation_2!$B:$B,$H190)-SUMIFS(Generation_2!$C:$C,Generation_2!$A:$A,$B$182,Generation_2!$B:$B,$H190)</f>
        <v>537.98707579237134</v>
      </c>
      <c r="N190" s="1">
        <f>SUMIFS(Generation_2!H:H,Generation_2!$A:$A,$B$182,Generation_2!$B:$B,$H190)-SUMIFS(Generation_2!$C:$C,Generation_2!$A:$A,$B$182,Generation_2!$B:$B,$H190)</f>
        <v>839.46978493295387</v>
      </c>
      <c r="O190" s="1">
        <f>SUMIFS(Generation_2!I:I,Generation_2!$A:$A,$B$182,Generation_2!$B:$B,$H190)-SUMIFS(Generation_2!$C:$C,Generation_2!$A:$A,$B$182,Generation_2!$B:$B,$H190)</f>
        <v>1072.1437979964253</v>
      </c>
      <c r="P190" s="1">
        <f>SUMIFS(Generation_2!J:J,Generation_2!$A:$A,$B$182,Generation_2!$B:$B,$H190)-SUMIFS(Generation_2!$C:$C,Generation_2!$A:$A,$B$182,Generation_2!$B:$B,$H190)</f>
        <v>811.42429881326211</v>
      </c>
      <c r="Q190" s="1">
        <f>SUMIFS(Generation_2!K:K,Generation_2!$A:$A,$B$182,Generation_2!$B:$B,$H190)-SUMIFS(Generation_2!$C:$C,Generation_2!$A:$A,$B$182,Generation_2!$B:$B,$H190)</f>
        <v>730.87985581622183</v>
      </c>
      <c r="R190" s="1">
        <f>SUMIFS(Generation_2!L:L,Generation_2!$A:$A,$B$182,Generation_2!$B:$B,$H190)-SUMIFS(Generation_2!$C:$C,Generation_2!$A:$A,$B$182,Generation_2!$B:$B,$H190)</f>
        <v>1888.6426902741807</v>
      </c>
      <c r="S190" s="1">
        <f>SUMIFS(Generation_2!M:M,Generation_2!$A:$A,$B$182,Generation_2!$B:$B,$H190)-SUMIFS(Generation_2!$C:$C,Generation_2!$A:$A,$B$182,Generation_2!$B:$B,$H190)</f>
        <v>1014.9518673511311</v>
      </c>
      <c r="T190" s="1">
        <f>SUMIFS(Generation_2!N:N,Generation_2!$A:$A,$B$182,Generation_2!$B:$B,$H190)-SUMIFS(Generation_2!$C:$C,Generation_2!$A:$A,$B$182,Generation_2!$B:$B,$H190)</f>
        <v>4641.1023398099342</v>
      </c>
      <c r="U190" s="1">
        <f>SUMIFS(Generation_2!O:O,Generation_2!$A:$A,$B$182,Generation_2!$B:$B,$H190)-SUMIFS(Generation_2!$C:$C,Generation_2!$A:$A,$B$182,Generation_2!$B:$B,$H190)</f>
        <v>5668.775357887971</v>
      </c>
      <c r="V190" s="1">
        <f>SUMIFS(Generation_2!P:P,Generation_2!$A:$A,$B$182,Generation_2!$B:$B,$H190)-SUMIFS(Generation_2!$C:$C,Generation_2!$A:$A,$B$182,Generation_2!$B:$B,$H190)</f>
        <v>6123.1538593759433</v>
      </c>
      <c r="W190" s="1">
        <f>SUMIFS(Generation_2!Q:Q,Generation_2!$A:$A,$B$182,Generation_2!$B:$B,$H190)-SUMIFS(Generation_2!$C:$C,Generation_2!$A:$A,$B$182,Generation_2!$B:$B,$H190)</f>
        <v>10454.649995874235</v>
      </c>
      <c r="X190" s="1">
        <f>SUMIFS(Generation_2!R:R,Generation_2!$A:$A,$B$182,Generation_2!$B:$B,$H190)-SUMIFS(Generation_2!$C:$C,Generation_2!$A:$A,$B$182,Generation_2!$B:$B,$H190)</f>
        <v>10888.228725006287</v>
      </c>
      <c r="Y190" s="1">
        <f>SUMIFS(Generation_2!S:S,Generation_2!$A:$A,$B$182,Generation_2!$B:$B,$H190)-SUMIFS(Generation_2!$C:$C,Generation_2!$A:$A,$B$182,Generation_2!$B:$B,$H190)</f>
        <v>11896.392138154486</v>
      </c>
      <c r="Z190" s="1">
        <f>SUMIFS(Generation_2!T:T,Generation_2!$A:$A,$B$182,Generation_2!$B:$B,$H190)-SUMIFS(Generation_2!$C:$C,Generation_2!$A:$A,$B$182,Generation_2!$B:$B,$H190)</f>
        <v>12653.748772479034</v>
      </c>
      <c r="AA190" s="1">
        <f>SUMIFS(Generation_2!U:U,Generation_2!$A:$A,$B$182,Generation_2!$B:$B,$H190)-SUMIFS(Generation_2!$C:$C,Generation_2!$A:$A,$B$182,Generation_2!$B:$B,$H190)</f>
        <v>12300.954865691925</v>
      </c>
      <c r="AB190" s="1">
        <f>SUMIFS(Generation_2!V:V,Generation_2!$A:$A,$B$182,Generation_2!$B:$B,$H190)-SUMIFS(Generation_2!$C:$C,Generation_2!$A:$A,$B$182,Generation_2!$B:$B,$H190)</f>
        <v>14432.13940812795</v>
      </c>
      <c r="AC190" s="1">
        <f>SUMIFS(Generation_2!W:W,Generation_2!$A:$A,$B$182,Generation_2!$B:$B,$H190)-SUMIFS(Generation_2!$C:$C,Generation_2!$A:$A,$B$182,Generation_2!$B:$B,$H190)</f>
        <v>15966.127945211365</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1154.727504444596</v>
      </c>
      <c r="K192" s="1">
        <f>SUMIFS(Generation_2!E:E,Generation_2!$A:$A,$B$182,Generation_2!$B:$B,$H192)-SUMIFS(Generation_2!$C:$C,Generation_2!$A:$A,$B$182,Generation_2!$B:$B,$H192)</f>
        <v>1809.6206343035446</v>
      </c>
      <c r="L192" s="1">
        <f>SUMIFS(Generation_2!F:F,Generation_2!$A:$A,$B$182,Generation_2!$B:$B,$H192)-SUMIFS(Generation_2!$C:$C,Generation_2!$A:$A,$B$182,Generation_2!$B:$B,$H192)</f>
        <v>2986.0992177141925</v>
      </c>
      <c r="M192" s="1">
        <f>SUMIFS(Generation_2!G:G,Generation_2!$A:$A,$B$182,Generation_2!$B:$B,$H192)-SUMIFS(Generation_2!$C:$C,Generation_2!$A:$A,$B$182,Generation_2!$B:$B,$H192)</f>
        <v>7989.0897612562112</v>
      </c>
      <c r="N192" s="1">
        <f>SUMIFS(Generation_2!H:H,Generation_2!$A:$A,$B$182,Generation_2!$B:$B,$H192)-SUMIFS(Generation_2!$C:$C,Generation_2!$A:$A,$B$182,Generation_2!$B:$B,$H192)</f>
        <v>10838.257709852143</v>
      </c>
      <c r="O192" s="1">
        <f>SUMIFS(Generation_2!I:I,Generation_2!$A:$A,$B$182,Generation_2!$B:$B,$H192)-SUMIFS(Generation_2!$C:$C,Generation_2!$A:$A,$B$182,Generation_2!$B:$B,$H192)</f>
        <v>10315.298066130636</v>
      </c>
      <c r="P192" s="1">
        <f>SUMIFS(Generation_2!J:J,Generation_2!$A:$A,$B$182,Generation_2!$B:$B,$H192)-SUMIFS(Generation_2!$C:$C,Generation_2!$A:$A,$B$182,Generation_2!$B:$B,$H192)</f>
        <v>16856.710521362525</v>
      </c>
      <c r="Q192" s="1">
        <f>SUMIFS(Generation_2!K:K,Generation_2!$A:$A,$B$182,Generation_2!$B:$B,$H192)-SUMIFS(Generation_2!$C:$C,Generation_2!$A:$A,$B$182,Generation_2!$B:$B,$H192)</f>
        <v>20411.551871344163</v>
      </c>
      <c r="R192" s="1">
        <f>SUMIFS(Generation_2!L:L,Generation_2!$A:$A,$B$182,Generation_2!$B:$B,$H192)-SUMIFS(Generation_2!$C:$C,Generation_2!$A:$A,$B$182,Generation_2!$B:$B,$H192)</f>
        <v>20332.734878585099</v>
      </c>
      <c r="S192" s="1">
        <f>SUMIFS(Generation_2!M:M,Generation_2!$A:$A,$B$182,Generation_2!$B:$B,$H192)-SUMIFS(Generation_2!$C:$C,Generation_2!$A:$A,$B$182,Generation_2!$B:$B,$H192)</f>
        <v>23807.520738512882</v>
      </c>
      <c r="T192" s="1">
        <f>SUMIFS(Generation_2!N:N,Generation_2!$A:$A,$B$182,Generation_2!$B:$B,$H192)-SUMIFS(Generation_2!$C:$C,Generation_2!$A:$A,$B$182,Generation_2!$B:$B,$H192)</f>
        <v>22404.130143446695</v>
      </c>
      <c r="U192" s="1">
        <f>SUMIFS(Generation_2!O:O,Generation_2!$A:$A,$B$182,Generation_2!$B:$B,$H192)-SUMIFS(Generation_2!$C:$C,Generation_2!$A:$A,$B$182,Generation_2!$B:$B,$H192)</f>
        <v>22726.936417062563</v>
      </c>
      <c r="V192" s="1">
        <f>SUMIFS(Generation_2!P:P,Generation_2!$A:$A,$B$182,Generation_2!$B:$B,$H192)-SUMIFS(Generation_2!$C:$C,Generation_2!$A:$A,$B$182,Generation_2!$B:$B,$H192)</f>
        <v>23938.632071033149</v>
      </c>
      <c r="W192" s="1">
        <f>SUMIFS(Generation_2!Q:Q,Generation_2!$A:$A,$B$182,Generation_2!$B:$B,$H192)-SUMIFS(Generation_2!$C:$C,Generation_2!$A:$A,$B$182,Generation_2!$B:$B,$H192)</f>
        <v>39137.762878849207</v>
      </c>
      <c r="X192" s="1">
        <f>SUMIFS(Generation_2!R:R,Generation_2!$A:$A,$B$182,Generation_2!$B:$B,$H192)-SUMIFS(Generation_2!$C:$C,Generation_2!$A:$A,$B$182,Generation_2!$B:$B,$H192)</f>
        <v>43983.568981818338</v>
      </c>
      <c r="Y192" s="1">
        <f>SUMIFS(Generation_2!S:S,Generation_2!$A:$A,$B$182,Generation_2!$B:$B,$H192)-SUMIFS(Generation_2!$C:$C,Generation_2!$A:$A,$B$182,Generation_2!$B:$B,$H192)</f>
        <v>54683.642371644448</v>
      </c>
      <c r="Z192" s="1">
        <f>SUMIFS(Generation_2!T:T,Generation_2!$A:$A,$B$182,Generation_2!$B:$B,$H192)-SUMIFS(Generation_2!$C:$C,Generation_2!$A:$A,$B$182,Generation_2!$B:$B,$H192)</f>
        <v>57043.357720444568</v>
      </c>
      <c r="AA192" s="1">
        <f>SUMIFS(Generation_2!U:U,Generation_2!$A:$A,$B$182,Generation_2!$B:$B,$H192)-SUMIFS(Generation_2!$C:$C,Generation_2!$A:$A,$B$182,Generation_2!$B:$B,$H192)</f>
        <v>55736.87309839909</v>
      </c>
      <c r="AB192" s="1">
        <f>SUMIFS(Generation_2!V:V,Generation_2!$A:$A,$B$182,Generation_2!$B:$B,$H192)-SUMIFS(Generation_2!$C:$C,Generation_2!$A:$A,$B$182,Generation_2!$B:$B,$H192)</f>
        <v>53880.527425162763</v>
      </c>
      <c r="AC192" s="1">
        <f>SUMIFS(Generation_2!W:W,Generation_2!$A:$A,$B$182,Generation_2!$B:$B,$H192)-SUMIFS(Generation_2!$C:$C,Generation_2!$A:$A,$B$182,Generation_2!$B:$B,$H192)</f>
        <v>55265.495755391057</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2195.9283718217266</v>
      </c>
      <c r="L193" s="1">
        <f>SUMIFS(Generation_2!F:F,Generation_2!$A:$A,$B$182,Generation_2!$B:$B,$H193)-SUMIFS(Generation_2!$C:$C,Generation_2!$A:$A,$B$182,Generation_2!$B:$B,$H193)</f>
        <v>2328.8569134662102</v>
      </c>
      <c r="M193" s="1">
        <f>SUMIFS(Generation_2!G:G,Generation_2!$A:$A,$B$182,Generation_2!$B:$B,$H193)-SUMIFS(Generation_2!$C:$C,Generation_2!$A:$A,$B$182,Generation_2!$B:$B,$H193)</f>
        <v>3140.7903478973531</v>
      </c>
      <c r="N193" s="1">
        <f>SUMIFS(Generation_2!H:H,Generation_2!$A:$A,$B$182,Generation_2!$B:$B,$H193)-SUMIFS(Generation_2!$C:$C,Generation_2!$A:$A,$B$182,Generation_2!$B:$B,$H193)</f>
        <v>4865.1208216543855</v>
      </c>
      <c r="O193" s="1">
        <f>SUMIFS(Generation_2!I:I,Generation_2!$A:$A,$B$182,Generation_2!$B:$B,$H193)-SUMIFS(Generation_2!$C:$C,Generation_2!$A:$A,$B$182,Generation_2!$B:$B,$H193)</f>
        <v>8862.2815691569413</v>
      </c>
      <c r="P193" s="1">
        <f>SUMIFS(Generation_2!J:J,Generation_2!$A:$A,$B$182,Generation_2!$B:$B,$H193)-SUMIFS(Generation_2!$C:$C,Generation_2!$A:$A,$B$182,Generation_2!$B:$B,$H193)</f>
        <v>6442.7335096579773</v>
      </c>
      <c r="Q193" s="1">
        <f>SUMIFS(Generation_2!K:K,Generation_2!$A:$A,$B$182,Generation_2!$B:$B,$H193)-SUMIFS(Generation_2!$C:$C,Generation_2!$A:$A,$B$182,Generation_2!$B:$B,$H193)</f>
        <v>8507.1630453452926</v>
      </c>
      <c r="R193" s="1">
        <f>SUMIFS(Generation_2!L:L,Generation_2!$A:$A,$B$182,Generation_2!$B:$B,$H193)-SUMIFS(Generation_2!$C:$C,Generation_2!$A:$A,$B$182,Generation_2!$B:$B,$H193)</f>
        <v>9597.9709633444509</v>
      </c>
      <c r="S193" s="1">
        <f>SUMIFS(Generation_2!M:M,Generation_2!$A:$A,$B$182,Generation_2!$B:$B,$H193)-SUMIFS(Generation_2!$C:$C,Generation_2!$A:$A,$B$182,Generation_2!$B:$B,$H193)</f>
        <v>10248.039107767931</v>
      </c>
      <c r="T193" s="1">
        <f>SUMIFS(Generation_2!N:N,Generation_2!$A:$A,$B$182,Generation_2!$B:$B,$H193)-SUMIFS(Generation_2!$C:$C,Generation_2!$A:$A,$B$182,Generation_2!$B:$B,$H193)</f>
        <v>23218.869179272348</v>
      </c>
      <c r="U193" s="1">
        <f>SUMIFS(Generation_2!O:O,Generation_2!$A:$A,$B$182,Generation_2!$B:$B,$H193)-SUMIFS(Generation_2!$C:$C,Generation_2!$A:$A,$B$182,Generation_2!$B:$B,$H193)</f>
        <v>23235.525354855738</v>
      </c>
      <c r="V193" s="1">
        <f>SUMIFS(Generation_2!P:P,Generation_2!$A:$A,$B$182,Generation_2!$B:$B,$H193)-SUMIFS(Generation_2!$C:$C,Generation_2!$A:$A,$B$182,Generation_2!$B:$B,$H193)</f>
        <v>22779.454839519422</v>
      </c>
      <c r="W193" s="1">
        <f>SUMIFS(Generation_2!Q:Q,Generation_2!$A:$A,$B$182,Generation_2!$B:$B,$H193)-SUMIFS(Generation_2!$C:$C,Generation_2!$A:$A,$B$182,Generation_2!$B:$B,$H193)</f>
        <v>32652.136967714869</v>
      </c>
      <c r="X193" s="1">
        <f>SUMIFS(Generation_2!R:R,Generation_2!$A:$A,$B$182,Generation_2!$B:$B,$H193)-SUMIFS(Generation_2!$C:$C,Generation_2!$A:$A,$B$182,Generation_2!$B:$B,$H193)</f>
        <v>32875.074338445243</v>
      </c>
      <c r="Y193" s="1">
        <f>SUMIFS(Generation_2!S:S,Generation_2!$A:$A,$B$182,Generation_2!$B:$B,$H193)-SUMIFS(Generation_2!$C:$C,Generation_2!$A:$A,$B$182,Generation_2!$B:$B,$H193)</f>
        <v>35251.622589760627</v>
      </c>
      <c r="Z193" s="1">
        <f>SUMIFS(Generation_2!T:T,Generation_2!$A:$A,$B$182,Generation_2!$B:$B,$H193)-SUMIFS(Generation_2!$C:$C,Generation_2!$A:$A,$B$182,Generation_2!$B:$B,$H193)</f>
        <v>29188.058714753577</v>
      </c>
      <c r="AA193" s="1">
        <f>SUMIFS(Generation_2!U:U,Generation_2!$A:$A,$B$182,Generation_2!$B:$B,$H193)-SUMIFS(Generation_2!$C:$C,Generation_2!$A:$A,$B$182,Generation_2!$B:$B,$H193)</f>
        <v>32907.540494099689</v>
      </c>
      <c r="AB193" s="1">
        <f>SUMIFS(Generation_2!V:V,Generation_2!$A:$A,$B$182,Generation_2!$B:$B,$H193)-SUMIFS(Generation_2!$C:$C,Generation_2!$A:$A,$B$182,Generation_2!$B:$B,$H193)</f>
        <v>38314.672806913164</v>
      </c>
      <c r="AC193" s="1">
        <f>SUMIFS(Generation_2!W:W,Generation_2!$A:$A,$B$182,Generation_2!$B:$B,$H193)-SUMIFS(Generation_2!$C:$C,Generation_2!$A:$A,$B$182,Generation_2!$B:$B,$H193)</f>
        <v>39906.741247252678</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with TRET (Counterfactual) vs. Central with TRET (DP6)</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Central with TRET (Counterfactual)</v>
      </c>
      <c r="C7" s="95"/>
      <c r="D7" s="95"/>
      <c r="E7" s="95"/>
      <c r="F7" s="95"/>
      <c r="G7" s="96"/>
      <c r="H7" s="97"/>
      <c r="I7" s="28"/>
    </row>
    <row r="8" spans="1:31" ht="17" thickBot="1">
      <c r="A8" s="93" t="s">
        <v>72</v>
      </c>
      <c r="B8" s="94" t="str">
        <f>CaseName_2</f>
        <v>Central with TRET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895.31870102753271</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36.123829382605436</v>
      </c>
      <c r="O13" s="14">
        <f>SUMIFS(BuildCost_1!G:G,BuildCost_1!$A:$A,$B$10)/1000-SUMIFS(BuildCost_2!G:G,BuildCost_2!$A:$A,$B$10)/1000</f>
        <v>40.782095005432211</v>
      </c>
      <c r="P13" s="14">
        <f>SUMIFS(BuildCost_1!H:H,BuildCost_1!$A:$A,$B$10)/1000-SUMIFS(BuildCost_2!H:H,BuildCost_2!$A:$A,$B$10)/1000</f>
        <v>47.735387794664916</v>
      </c>
      <c r="Q13" s="14">
        <f>SUMIFS(BuildCost_1!I:I,BuildCost_1!$A:$A,$B$10)/1000-SUMIFS(BuildCost_2!I:I,BuildCost_2!$A:$A,$B$10)/1000</f>
        <v>62.154928848826899</v>
      </c>
      <c r="R13" s="14">
        <f>SUMIFS(BuildCost_1!J:J,BuildCost_1!$A:$A,$B$10)/1000-SUMIFS(BuildCost_2!J:J,BuildCost_2!$A:$A,$B$10)/1000</f>
        <v>96.652697932774117</v>
      </c>
      <c r="S13" s="14">
        <f>SUMIFS(BuildCost_1!K:K,BuildCost_1!$A:$A,$B$10)/1000-SUMIFS(BuildCost_2!K:K,BuildCost_2!$A:$A,$B$10)/1000</f>
        <v>244.54618504111659</v>
      </c>
      <c r="T13" s="14">
        <f>SUMIFS(BuildCost_1!L:L,BuildCost_1!$A:$A,$B$10)/1000-SUMIFS(BuildCost_2!L:L,BuildCost_2!$A:$A,$B$10)/1000</f>
        <v>229.22026725151341</v>
      </c>
      <c r="U13" s="14">
        <f>SUMIFS(BuildCost_1!M:M,BuildCost_1!$A:$A,$B$10)/1000-SUMIFS(BuildCost_2!M:M,BuildCost_2!$A:$A,$B$10)/1000</f>
        <v>286.75146924728256</v>
      </c>
      <c r="V13" s="14">
        <f>SUMIFS(BuildCost_1!N:N,BuildCost_1!$A:$A,$B$10)/1000-SUMIFS(BuildCost_2!N:N,BuildCost_2!$A:$A,$B$10)/1000</f>
        <v>341.5835548944824</v>
      </c>
      <c r="W13" s="14">
        <f>SUMIFS(BuildCost_1!O:O,BuildCost_1!$A:$A,$B$10)/1000-SUMIFS(BuildCost_2!O:O,BuildCost_2!$A:$A,$B$10)/1000</f>
        <v>272.66828012122733</v>
      </c>
      <c r="X13" s="14">
        <f>SUMIFS(BuildCost_1!P:P,BuildCost_1!$A:$A,$B$10)/1000-SUMIFS(BuildCost_2!P:P,BuildCost_2!$A:$A,$B$10)/1000</f>
        <v>332.88049950689151</v>
      </c>
      <c r="Y13" s="14">
        <f>SUMIFS(BuildCost_1!Q:Q,BuildCost_1!$A:$A,$B$10)/1000-SUMIFS(BuildCost_2!Q:Q,BuildCost_2!$A:$A,$B$10)/1000</f>
        <v>359.11296148567226</v>
      </c>
      <c r="Z13" s="14">
        <f>SUMIFS(BuildCost_1!R:R,BuildCost_1!$A:$A,$B$10)/1000-SUMIFS(BuildCost_2!R:R,BuildCost_2!$A:$A,$B$10)/1000</f>
        <v>319.25919767650294</v>
      </c>
      <c r="AA13" s="14">
        <f>SUMIFS(BuildCost_1!S:S,BuildCost_1!$A:$A,$B$10)/1000-SUMIFS(BuildCost_2!S:S,BuildCost_2!$A:$A,$B$10)/1000</f>
        <v>-79.35981410254908</v>
      </c>
      <c r="AB13" s="14">
        <f>SUMIFS(BuildCost_1!T:T,BuildCost_1!$A:$A,$B$10)/1000-SUMIFS(BuildCost_2!T:T,BuildCost_2!$A:$A,$B$10)/1000</f>
        <v>-125.64739194198683</v>
      </c>
      <c r="AC13" s="14">
        <f>SUMIFS(BuildCost_1!U:U,BuildCost_1!$A:$A,$B$10)/1000-SUMIFS(BuildCost_2!U:U,BuildCost_2!$A:$A,$B$10)/1000</f>
        <v>-77.200201042374829</v>
      </c>
      <c r="AD13" s="14">
        <f>SUMIFS(BuildCost_1!V:V,BuildCost_1!$A:$A,$B$10)/1000-SUMIFS(BuildCost_2!V:V,BuildCost_2!$A:$A,$B$10)/1000</f>
        <v>-369.09984190784326</v>
      </c>
      <c r="AE13" s="14">
        <f>SUMIFS(BuildCost_1!W:W,BuildCost_1!$A:$A,$B$10)/1000-SUMIFS(BuildCost_2!W:W,BuildCost_2!$A:$A,$B$10)/1000</f>
        <v>-438.34606065050048</v>
      </c>
    </row>
    <row r="14" spans="1:31">
      <c r="E14" s="43"/>
      <c r="F14" s="42"/>
      <c r="G14" s="10"/>
      <c r="H14" s="7" t="s">
        <v>101</v>
      </c>
      <c r="I14" s="30">
        <f t="shared" si="0"/>
        <v>682.58610197078167</v>
      </c>
      <c r="J14" s="14"/>
      <c r="K14" s="14">
        <f>SUMIFS(FOMCost_1!C:C,FOMCost_1!$A:$A,$B$10)/1000-SUMIFS(FOMCost_2!C:C,FOMCost_2!$A:$A,$B$10)/1000</f>
        <v>-3.0468072509393096E-11</v>
      </c>
      <c r="L14" s="14">
        <f>SUMIFS(FOMCost_1!D:D,FOMCost_1!$A:$A,$B$10)/1000-SUMIFS(FOMCost_2!D:D,FOMCost_2!$A:$A,$B$10)/1000</f>
        <v>-3.8335201679728925E-9</v>
      </c>
      <c r="M14" s="14">
        <f>SUMIFS(FOMCost_1!E:E,FOMCost_1!$A:$A,$B$10)/1000-SUMIFS(FOMCost_2!E:E,FOMCost_2!$A:$A,$B$10)/1000</f>
        <v>-3.5925040720030665E-11</v>
      </c>
      <c r="N14" s="14">
        <f>SUMIFS(FOMCost_1!F:F,FOMCost_1!$A:$A,$B$10)/1000-SUMIFS(FOMCost_2!F:F,FOMCost_2!$A:$A,$B$10)/1000</f>
        <v>1.3171114001024762</v>
      </c>
      <c r="O14" s="14">
        <f>SUMIFS(FOMCost_1!G:G,FOMCost_1!$A:$A,$B$10)/1000-SUMIFS(FOMCost_2!G:G,FOMCost_2!$A:$A,$B$10)/1000</f>
        <v>1.4003113452135949</v>
      </c>
      <c r="P14" s="14">
        <f>SUMIFS(FOMCost_1!H:H,FOMCost_1!$A:$A,$B$10)/1000-SUMIFS(FOMCost_2!H:H,FOMCost_2!$A:$A,$B$10)/1000</f>
        <v>2.7242710524515132</v>
      </c>
      <c r="Q14" s="14">
        <f>SUMIFS(FOMCost_1!I:I,FOMCost_1!$A:$A,$B$10)/1000-SUMIFS(FOMCost_2!I:I,FOMCost_2!$A:$A,$B$10)/1000</f>
        <v>6.1858064428793114</v>
      </c>
      <c r="R14" s="14">
        <f>SUMIFS(FOMCost_1!J:J,FOMCost_1!$A:$A,$B$10)/1000-SUMIFS(FOMCost_2!J:J,FOMCost_2!$A:$A,$B$10)/1000</f>
        <v>9.6802347719340105</v>
      </c>
      <c r="S14" s="14">
        <f>SUMIFS(FOMCost_1!K:K,FOMCost_1!$A:$A,$B$10)/1000-SUMIFS(FOMCost_2!K:K,FOMCost_2!$A:$A,$B$10)/1000</f>
        <v>15.302057170114949</v>
      </c>
      <c r="T14" s="14">
        <f>SUMIFS(FOMCost_1!L:L,FOMCost_1!$A:$A,$B$10)/1000-SUMIFS(FOMCost_2!L:L,FOMCost_2!$A:$A,$B$10)/1000</f>
        <v>9.1306331091450375</v>
      </c>
      <c r="U14" s="14">
        <f>SUMIFS(FOMCost_1!M:M,FOMCost_1!$A:$A,$B$10)/1000-SUMIFS(FOMCost_2!M:M,FOMCost_2!$A:$A,$B$10)/1000</f>
        <v>-6.4815791685609838</v>
      </c>
      <c r="V14" s="14">
        <f>SUMIFS(FOMCost_1!N:N,FOMCost_1!$A:$A,$B$10)/1000-SUMIFS(FOMCost_2!N:N,FOMCost_2!$A:$A,$B$10)/1000</f>
        <v>-65.214737440314821</v>
      </c>
      <c r="W14" s="14">
        <f>SUMIFS(FOMCost_1!O:O,FOMCost_1!$A:$A,$B$10)/1000-SUMIFS(FOMCost_2!O:O,FOMCost_2!$A:$A,$B$10)/1000</f>
        <v>-68.731980354935331</v>
      </c>
      <c r="X14" s="14">
        <f>SUMIFS(FOMCost_1!P:P,FOMCost_1!$A:$A,$B$10)/1000-SUMIFS(FOMCost_2!P:P,FOMCost_2!$A:$A,$B$10)/1000</f>
        <v>-67.308750289915679</v>
      </c>
      <c r="Y14" s="14">
        <f>SUMIFS(FOMCost_1!Q:Q,FOMCost_1!$A:$A,$B$10)/1000-SUMIFS(FOMCost_2!Q:Q,FOMCost_2!$A:$A,$B$10)/1000</f>
        <v>192.65552243971433</v>
      </c>
      <c r="Z14" s="14">
        <f>SUMIFS(FOMCost_1!R:R,FOMCost_1!$A:$A,$B$10)/1000-SUMIFS(FOMCost_2!R:R,FOMCost_2!$A:$A,$B$10)/1000</f>
        <v>347.13358922671205</v>
      </c>
      <c r="AA14" s="14">
        <f>SUMIFS(FOMCost_1!S:S,FOMCost_1!$A:$A,$B$10)/1000-SUMIFS(FOMCost_2!S:S,FOMCost_2!$A:$A,$B$10)/1000</f>
        <v>561.90778868486586</v>
      </c>
      <c r="AB14" s="14">
        <f>SUMIFS(FOMCost_1!T:T,FOMCost_1!$A:$A,$B$10)/1000-SUMIFS(FOMCost_2!T:T,FOMCost_2!$A:$A,$B$10)/1000</f>
        <v>910.03677798504032</v>
      </c>
      <c r="AC14" s="14">
        <f>SUMIFS(FOMCost_1!U:U,FOMCost_1!$A:$A,$B$10)/1000-SUMIFS(FOMCost_2!U:U,FOMCost_2!$A:$A,$B$10)/1000</f>
        <v>290.6717268555908</v>
      </c>
      <c r="AD14" s="14">
        <f>SUMIFS(FOMCost_1!V:V,FOMCost_1!$A:$A,$B$10)/1000-SUMIFS(FOMCost_2!V:V,FOMCost_2!$A:$A,$B$10)/1000</f>
        <v>174.23438803275576</v>
      </c>
      <c r="AE14" s="14">
        <f>SUMIFS(FOMCost_1!W:W,FOMCost_1!$A:$A,$B$10)/1000-SUMIFS(FOMCost_2!W:W,FOMCost_2!$A:$A,$B$10)/1000</f>
        <v>-246.0193786085747</v>
      </c>
    </row>
    <row r="15" spans="1:31">
      <c r="E15" s="43"/>
      <c r="F15" s="42"/>
      <c r="G15" s="42"/>
      <c r="H15" s="7" t="s">
        <v>102</v>
      </c>
      <c r="I15" s="30">
        <f t="shared" si="0"/>
        <v>10202.951539535296</v>
      </c>
      <c r="J15" s="14"/>
      <c r="K15" s="14">
        <f>SUMIFS(FuelCost_1!C:C,FuelCost_1!$A:$A,$B$10)/1000-SUMIFS(FuelCost_2!C:C,FuelCost_2!$A:$A,$B$10)/1000</f>
        <v>-8.798907902018982E-5</v>
      </c>
      <c r="L15" s="14">
        <f>SUMIFS(FuelCost_1!D:D,FuelCost_1!$A:$A,$B$10)/1000-SUMIFS(FuelCost_2!D:D,FuelCost_2!$A:$A,$B$10)/1000</f>
        <v>6.0577051104164639</v>
      </c>
      <c r="M15" s="14">
        <f>SUMIFS(FuelCost_1!E:E,FuelCost_1!$A:$A,$B$10)/1000-SUMIFS(FuelCost_2!E:E,FuelCost_2!$A:$A,$B$10)/1000</f>
        <v>8.6460603689379241</v>
      </c>
      <c r="N15" s="14">
        <f>SUMIFS(FuelCost_1!F:F,FuelCost_1!$A:$A,$B$10)/1000-SUMIFS(FuelCost_2!F:F,FuelCost_2!$A:$A,$B$10)/1000</f>
        <v>121.46969267193708</v>
      </c>
      <c r="O15" s="14">
        <f>SUMIFS(FuelCost_1!G:G,FuelCost_1!$A:$A,$B$10)/1000-SUMIFS(FuelCost_2!G:G,FuelCost_2!$A:$A,$B$10)/1000</f>
        <v>148.42370961990628</v>
      </c>
      <c r="P15" s="14">
        <f>SUMIFS(FuelCost_1!H:H,FuelCost_1!$A:$A,$B$10)/1000-SUMIFS(FuelCost_2!H:H,FuelCost_2!$A:$A,$B$10)/1000</f>
        <v>154.73960208023345</v>
      </c>
      <c r="Q15" s="14">
        <f>SUMIFS(FuelCost_1!I:I,FuelCost_1!$A:$A,$B$10)/1000-SUMIFS(FuelCost_2!I:I,FuelCost_2!$A:$A,$B$10)/1000</f>
        <v>132.84867882149319</v>
      </c>
      <c r="R15" s="14">
        <f>SUMIFS(FuelCost_1!J:J,FuelCost_1!$A:$A,$B$10)/1000-SUMIFS(FuelCost_2!J:J,FuelCost_2!$A:$A,$B$10)/1000</f>
        <v>174.91330704673419</v>
      </c>
      <c r="S15" s="14">
        <f>SUMIFS(FuelCost_1!K:K,FuelCost_1!$A:$A,$B$10)/1000-SUMIFS(FuelCost_2!K:K,FuelCost_2!$A:$A,$B$10)/1000</f>
        <v>187.80363675535091</v>
      </c>
      <c r="T15" s="14">
        <f>SUMIFS(FuelCost_1!L:L,FuelCost_1!$A:$A,$B$10)/1000-SUMIFS(FuelCost_2!L:L,FuelCost_2!$A:$A,$B$10)/1000</f>
        <v>213.17688332084754</v>
      </c>
      <c r="U15" s="14">
        <f>SUMIFS(FuelCost_1!M:M,FuelCost_1!$A:$A,$B$10)/1000-SUMIFS(FuelCost_2!M:M,FuelCost_2!$A:$A,$B$10)/1000</f>
        <v>285.30393823795112</v>
      </c>
      <c r="V15" s="14">
        <f>SUMIFS(FuelCost_1!N:N,FuelCost_1!$A:$A,$B$10)/1000-SUMIFS(FuelCost_2!N:N,FuelCost_2!$A:$A,$B$10)/1000</f>
        <v>1640.9106783573875</v>
      </c>
      <c r="W15" s="14">
        <f>SUMIFS(FuelCost_1!O:O,FuelCost_1!$A:$A,$B$10)/1000-SUMIFS(FuelCost_2!O:O,FuelCost_2!$A:$A,$B$10)/1000</f>
        <v>1630.8287181910082</v>
      </c>
      <c r="X15" s="14">
        <f>SUMIFS(FuelCost_1!P:P,FuelCost_1!$A:$A,$B$10)/1000-SUMIFS(FuelCost_2!P:P,FuelCost_2!$A:$A,$B$10)/1000</f>
        <v>1555.5333300371285</v>
      </c>
      <c r="Y15" s="14">
        <f>SUMIFS(FuelCost_1!Q:Q,FuelCost_1!$A:$A,$B$10)/1000-SUMIFS(FuelCost_2!Q:Q,FuelCost_2!$A:$A,$B$10)/1000</f>
        <v>1923.8738517062507</v>
      </c>
      <c r="Z15" s="14">
        <f>SUMIFS(FuelCost_1!R:R,FuelCost_1!$A:$A,$B$10)/1000-SUMIFS(FuelCost_2!R:R,FuelCost_2!$A:$A,$B$10)/1000</f>
        <v>2259.2572697298197</v>
      </c>
      <c r="AA15" s="14">
        <f>SUMIFS(FuelCost_1!S:S,FuelCost_1!$A:$A,$B$10)/1000-SUMIFS(FuelCost_2!S:S,FuelCost_2!$A:$A,$B$10)/1000</f>
        <v>3630.5379006901758</v>
      </c>
      <c r="AB15" s="14">
        <f>SUMIFS(FuelCost_1!T:T,FuelCost_1!$A:$A,$B$10)/1000-SUMIFS(FuelCost_2!T:T,FuelCost_2!$A:$A,$B$10)/1000</f>
        <v>3495.3371626810831</v>
      </c>
      <c r="AC15" s="14">
        <f>SUMIFS(FuelCost_1!U:U,FuelCost_1!$A:$A,$B$10)/1000-SUMIFS(FuelCost_2!U:U,FuelCost_2!$A:$A,$B$10)/1000</f>
        <v>3791.3815174253887</v>
      </c>
      <c r="AD15" s="14">
        <f>SUMIFS(FuelCost_1!V:V,FuelCost_1!$A:$A,$B$10)/1000-SUMIFS(FuelCost_2!V:V,FuelCost_2!$A:$A,$B$10)/1000</f>
        <v>4113.2224987151649</v>
      </c>
      <c r="AE15" s="14">
        <f>SUMIFS(FuelCost_1!W:W,FuelCost_1!$A:$A,$B$10)/1000-SUMIFS(FuelCost_2!W:W,FuelCost_2!$A:$A,$B$10)/1000</f>
        <v>4389.1962921245477</v>
      </c>
    </row>
    <row r="16" spans="1:31">
      <c r="E16" s="43"/>
      <c r="F16" s="42"/>
      <c r="G16" s="42"/>
      <c r="H16" s="7" t="s">
        <v>103</v>
      </c>
      <c r="I16" s="30">
        <f t="shared" si="0"/>
        <v>505.48420336813439</v>
      </c>
      <c r="J16" s="14"/>
      <c r="K16" s="14">
        <f>SUMIFS(VOMCost_1!C:C,VOMCost_1!$A:$A,$B$10)/1000-SUMIFS(VOMCost_2!C:C,VOMCost_2!$A:$A,$B$10)/1000</f>
        <v>2.8129405200161273E-4</v>
      </c>
      <c r="L16" s="14">
        <f>SUMIFS(VOMCost_1!D:D,VOMCost_1!$A:$A,$B$10)/1000-SUMIFS(VOMCost_2!D:D,VOMCost_2!$A:$A,$B$10)/1000</f>
        <v>-0.36766262232765712</v>
      </c>
      <c r="M16" s="14">
        <f>SUMIFS(VOMCost_1!E:E,VOMCost_1!$A:$A,$B$10)/1000-SUMIFS(VOMCost_2!E:E,VOMCost_2!$A:$A,$B$10)/1000</f>
        <v>8.8284645719340915E-2</v>
      </c>
      <c r="N16" s="14">
        <f>SUMIFS(VOMCost_1!F:F,VOMCost_1!$A:$A,$B$10)/1000-SUMIFS(VOMCost_2!F:F,VOMCost_2!$A:$A,$B$10)/1000</f>
        <v>-1.9685853844922576</v>
      </c>
      <c r="O16" s="14">
        <f>SUMIFS(VOMCost_1!G:G,VOMCost_1!$A:$A,$B$10)/1000-SUMIFS(VOMCost_2!G:G,VOMCost_2!$A:$A,$B$10)/1000</f>
        <v>-1.5605744361731695</v>
      </c>
      <c r="P16" s="14">
        <f>SUMIFS(VOMCost_1!H:H,VOMCost_1!$A:$A,$B$10)/1000-SUMIFS(VOMCost_2!H:H,VOMCost_2!$A:$A,$B$10)/1000</f>
        <v>-4.5001885144092739</v>
      </c>
      <c r="Q16" s="14">
        <f>SUMIFS(VOMCost_1!I:I,VOMCost_1!$A:$A,$B$10)/1000-SUMIFS(VOMCost_2!I:I,VOMCost_2!$A:$A,$B$10)/1000</f>
        <v>-3.4466726692853626</v>
      </c>
      <c r="R16" s="14">
        <f>SUMIFS(VOMCost_1!J:J,VOMCost_1!$A:$A,$B$10)/1000-SUMIFS(VOMCost_2!J:J,VOMCost_2!$A:$A,$B$10)/1000</f>
        <v>-1.9873685717818717</v>
      </c>
      <c r="S16" s="14">
        <f>SUMIFS(VOMCost_1!K:K,VOMCost_1!$A:$A,$B$10)/1000-SUMIFS(VOMCost_2!K:K,VOMCost_2!$A:$A,$B$10)/1000</f>
        <v>-0.96410708007340418</v>
      </c>
      <c r="T16" s="14">
        <f>SUMIFS(VOMCost_1!L:L,VOMCost_1!$A:$A,$B$10)/1000-SUMIFS(VOMCost_2!L:L,VOMCost_2!$A:$A,$B$10)/1000</f>
        <v>1.7042358673119224</v>
      </c>
      <c r="U16" s="14">
        <f>SUMIFS(VOMCost_1!M:M,VOMCost_1!$A:$A,$B$10)/1000-SUMIFS(VOMCost_2!M:M,VOMCost_2!$A:$A,$B$10)/1000</f>
        <v>-7.5186025084942685</v>
      </c>
      <c r="V16" s="14">
        <f>SUMIFS(VOMCost_1!N:N,VOMCost_1!$A:$A,$B$10)/1000-SUMIFS(VOMCost_2!N:N,VOMCost_2!$A:$A,$B$10)/1000</f>
        <v>55.698404510050977</v>
      </c>
      <c r="W16" s="14">
        <f>SUMIFS(VOMCost_1!O:O,VOMCost_1!$A:$A,$B$10)/1000-SUMIFS(VOMCost_2!O:O,VOMCost_2!$A:$A,$B$10)/1000</f>
        <v>50.573833263787492</v>
      </c>
      <c r="X16" s="14">
        <f>SUMIFS(VOMCost_1!P:P,VOMCost_1!$A:$A,$B$10)/1000-SUMIFS(VOMCost_2!P:P,VOMCost_2!$A:$A,$B$10)/1000</f>
        <v>59.763017964504115</v>
      </c>
      <c r="Y16" s="14">
        <f>SUMIFS(VOMCost_1!Q:Q,VOMCost_1!$A:$A,$B$10)/1000-SUMIFS(VOMCost_2!Q:Q,VOMCost_2!$A:$A,$B$10)/1000</f>
        <v>117.99429933166925</v>
      </c>
      <c r="Z16" s="14">
        <f>SUMIFS(VOMCost_1!R:R,VOMCost_1!$A:$A,$B$10)/1000-SUMIFS(VOMCost_2!R:R,VOMCost_2!$A:$A,$B$10)/1000</f>
        <v>134.89983500308813</v>
      </c>
      <c r="AA16" s="14">
        <f>SUMIFS(VOMCost_1!S:S,VOMCost_1!$A:$A,$B$10)/1000-SUMIFS(VOMCost_2!S:S,VOMCost_2!$A:$A,$B$10)/1000</f>
        <v>211.83083630083547</v>
      </c>
      <c r="AB16" s="14">
        <f>SUMIFS(VOMCost_1!T:T,VOMCost_1!$A:$A,$B$10)/1000-SUMIFS(VOMCost_2!T:T,VOMCost_2!$A:$A,$B$10)/1000</f>
        <v>198.38542404158454</v>
      </c>
      <c r="AC16" s="14">
        <f>SUMIFS(VOMCost_1!U:U,VOMCost_1!$A:$A,$B$10)/1000-SUMIFS(VOMCost_2!U:U,VOMCost_2!$A:$A,$B$10)/1000</f>
        <v>236.20392863453105</v>
      </c>
      <c r="AD16" s="14">
        <f>SUMIFS(VOMCost_1!V:V,VOMCost_1!$A:$A,$B$10)/1000-SUMIFS(VOMCost_2!V:V,VOMCost_2!$A:$A,$B$10)/1000</f>
        <v>265.89045025750511</v>
      </c>
      <c r="AE16" s="14">
        <f>SUMIFS(VOMCost_1!W:W,VOMCost_1!$A:$A,$B$10)/1000-SUMIFS(VOMCost_2!W:W,VOMCost_2!$A:$A,$B$10)/1000</f>
        <v>276.69450997497677</v>
      </c>
    </row>
    <row r="17" spans="1:60">
      <c r="E17" s="43"/>
      <c r="F17" s="42"/>
      <c r="G17" s="42"/>
      <c r="H17" s="7" t="s">
        <v>104</v>
      </c>
      <c r="I17" s="14">
        <f t="shared" si="0"/>
        <v>-696.83937526995066</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-0.86151205379967477</v>
      </c>
      <c r="Q17" s="14">
        <f>SUMIFS(REZTxCost_1!I:I,REZTxCost_1!$A:$A,$B$10)/1000-SUMIFS(REZTxCost_2!I:I,REZTxCost_2!$A:$A,$B$10)/1000</f>
        <v>-2.3862462391709505</v>
      </c>
      <c r="R17" s="14">
        <f>SUMIFS(REZTxCost_1!J:J,REZTxCost_1!$A:$A,$B$10)/1000-SUMIFS(REZTxCost_2!J:J,REZTxCost_2!$A:$A,$B$10)/1000</f>
        <v>-16.022098357135651</v>
      </c>
      <c r="S17" s="14">
        <f>SUMIFS(REZTxCost_1!K:K,REZTxCost_1!$A:$A,$B$10)/1000-SUMIFS(REZTxCost_2!K:K,REZTxCost_2!$A:$A,$B$10)/1000</f>
        <v>-37.250467978943824</v>
      </c>
      <c r="T17" s="14">
        <f>SUMIFS(REZTxCost_1!L:L,REZTxCost_1!$A:$A,$B$10)/1000-SUMIFS(REZTxCost_2!L:L,REZTxCost_2!$A:$A,$B$10)/1000</f>
        <v>-38.82166795639084</v>
      </c>
      <c r="U17" s="14">
        <f>SUMIFS(REZTxCost_1!M:M,REZTxCost_1!$A:$A,$B$10)/1000-SUMIFS(REZTxCost_2!M:M,REZTxCost_2!$A:$A,$B$10)/1000</f>
        <v>-32.175219165132361</v>
      </c>
      <c r="V17" s="14">
        <f>SUMIFS(REZTxCost_1!N:N,REZTxCost_1!$A:$A,$B$10)/1000-SUMIFS(REZTxCost_2!N:N,REZTxCost_2!$A:$A,$B$10)/1000</f>
        <v>-33.76067037528631</v>
      </c>
      <c r="W17" s="14">
        <f>SUMIFS(REZTxCost_1!O:O,REZTxCost_1!$A:$A,$B$10)/1000-SUMIFS(REZTxCost_2!O:O,REZTxCost_2!$A:$A,$B$10)/1000</f>
        <v>-33.76067037528631</v>
      </c>
      <c r="X17" s="14">
        <f>SUMIFS(REZTxCost_1!P:P,REZTxCost_1!$A:$A,$B$10)/1000-SUMIFS(REZTxCost_2!P:P,REZTxCost_2!$A:$A,$B$10)/1000</f>
        <v>-34.236829035092249</v>
      </c>
      <c r="Y17" s="14">
        <f>SUMIFS(REZTxCost_1!Q:Q,REZTxCost_1!$A:$A,$B$10)/1000-SUMIFS(REZTxCost_2!Q:Q,REZTxCost_2!$A:$A,$B$10)/1000</f>
        <v>-119.27719148497496</v>
      </c>
      <c r="Z17" s="14">
        <f>SUMIFS(REZTxCost_1!R:R,REZTxCost_1!$A:$A,$B$10)/1000-SUMIFS(REZTxCost_2!R:R,REZTxCost_2!$A:$A,$B$10)/1000</f>
        <v>-120.59313559927163</v>
      </c>
      <c r="AA17" s="14">
        <f>SUMIFS(REZTxCost_1!S:S,REZTxCost_1!$A:$A,$B$10)/1000-SUMIFS(REZTxCost_2!S:S,REZTxCost_2!$A:$A,$B$10)/1000</f>
        <v>-289.63207209010204</v>
      </c>
      <c r="AB17" s="14">
        <f>SUMIFS(REZTxCost_1!T:T,REZTxCost_1!$A:$A,$B$10)/1000-SUMIFS(REZTxCost_2!T:T,REZTxCost_2!$A:$A,$B$10)/1000</f>
        <v>-289.63207209010204</v>
      </c>
      <c r="AC17" s="14">
        <f>SUMIFS(REZTxCost_1!U:U,REZTxCost_1!$A:$A,$B$10)/1000-SUMIFS(REZTxCost_2!U:U,REZTxCost_2!$A:$A,$B$10)/1000</f>
        <v>-328.22572942712645</v>
      </c>
      <c r="AD17" s="14">
        <f>SUMIFS(REZTxCost_1!V:V,REZTxCost_1!$A:$A,$B$10)/1000-SUMIFS(REZTxCost_2!V:V,REZTxCost_2!$A:$A,$B$10)/1000</f>
        <v>-382.92691272562155</v>
      </c>
      <c r="AE17" s="14">
        <f>SUMIFS(REZTxCost_1!W:W,REZTxCost_1!$A:$A,$B$10)/1000-SUMIFS(REZTxCost_2!W:W,REZTxCost_2!$A:$A,$B$10)/1000</f>
        <v>-382.92691272562155</v>
      </c>
    </row>
    <row r="18" spans="1:60">
      <c r="E18" s="43"/>
      <c r="F18" s="42"/>
      <c r="G18" s="42"/>
      <c r="H18" s="7" t="s">
        <v>105</v>
      </c>
      <c r="I18" s="30">
        <f t="shared" si="0"/>
        <v>123.56946365649095</v>
      </c>
      <c r="J18" s="14"/>
      <c r="K18" s="14">
        <f>SUMIFS(DSPCost_1!C:C,DSPCost_1!$A:$A,$B$10)/1000-SUMIFS(DSPCost_2!C:C,DSPCost_2!$A:$A,$B$10)/1000</f>
        <v>4.1105082893011513E-8</v>
      </c>
      <c r="L18" s="14">
        <f>SUMIFS(DSPCost_1!D:D,DSPCost_1!$A:$A,$B$10)/1000-SUMIFS(DSPCost_2!D:D,DSPCost_2!$A:$A,$B$10)/1000</f>
        <v>0</v>
      </c>
      <c r="M18" s="14">
        <f>SUMIFS(DSPCost_1!E:E,DSPCost_1!$A:$A,$B$10)/1000-SUMIFS(DSPCost_2!E:E,DSPCost_2!$A:$A,$B$10)/1000</f>
        <v>3.4047758037012636</v>
      </c>
      <c r="N18" s="14">
        <f>SUMIFS(DSPCost_1!F:F,DSPCost_1!$A:$A,$B$10)/1000-SUMIFS(DSPCost_2!F:F,DSPCost_2!$A:$A,$B$10)/1000</f>
        <v>11.019074307149056</v>
      </c>
      <c r="O18" s="14">
        <f>SUMIFS(DSPCost_1!G:G,DSPCost_1!$A:$A,$B$10)/1000-SUMIFS(DSPCost_2!G:G,DSPCost_2!$A:$A,$B$10)/1000</f>
        <v>10.021610397803615</v>
      </c>
      <c r="P18" s="14">
        <f>SUMIFS(DSPCost_1!H:H,DSPCost_1!$A:$A,$B$10)/1000-SUMIFS(DSPCost_2!H:H,DSPCost_2!$A:$A,$B$10)/1000</f>
        <v>0</v>
      </c>
      <c r="Q18" s="14">
        <f>SUMIFS(DSPCost_1!I:I,DSPCost_1!$A:$A,$B$10)/1000-SUMIFS(DSPCost_2!I:I,DSPCost_2!$A:$A,$B$10)/1000</f>
        <v>3.01782565458549</v>
      </c>
      <c r="R18" s="14">
        <f>SUMIFS(DSPCost_1!J:J,DSPCost_1!$A:$A,$B$10)/1000-SUMIFS(DSPCost_2!J:J,DSPCost_2!$A:$A,$B$10)/1000</f>
        <v>6.1692656051440338</v>
      </c>
      <c r="S18" s="14">
        <f>SUMIFS(DSPCost_1!K:K,DSPCost_1!$A:$A,$B$10)/1000-SUMIFS(DSPCost_2!K:K,DSPCost_2!$A:$A,$B$10)/1000</f>
        <v>23.048670188929393</v>
      </c>
      <c r="T18" s="14">
        <f>SUMIFS(DSPCost_1!L:L,DSPCost_1!$A:$A,$B$10)/1000-SUMIFS(DSPCost_2!L:L,DSPCost_2!$A:$A,$B$10)/1000</f>
        <v>0</v>
      </c>
      <c r="U18" s="14">
        <f>SUMIFS(DSPCost_1!M:M,DSPCost_1!$A:$A,$B$10)/1000-SUMIFS(DSPCost_2!M:M,DSPCost_2!$A:$A,$B$10)/1000</f>
        <v>4.1088230036928897</v>
      </c>
      <c r="V18" s="14">
        <f>SUMIFS(DSPCost_1!N:N,DSPCost_1!$A:$A,$B$10)/1000-SUMIFS(DSPCost_2!N:N,DSPCost_2!$A:$A,$B$10)/1000</f>
        <v>4.3748218321287906</v>
      </c>
      <c r="W18" s="14">
        <f>SUMIFS(DSPCost_1!O:O,DSPCost_1!$A:$A,$B$10)/1000-SUMIFS(DSPCost_2!O:O,DSPCost_2!$A:$A,$B$10)/1000</f>
        <v>2.8875690945672421</v>
      </c>
      <c r="X18" s="14">
        <f>SUMIFS(DSPCost_1!P:P,DSPCost_1!$A:$A,$B$10)/1000-SUMIFS(DSPCost_2!P:P,DSPCost_2!$A:$A,$B$10)/1000</f>
        <v>-8.8559999013902591</v>
      </c>
      <c r="Y18" s="14">
        <f>SUMIFS(DSPCost_1!Q:Q,DSPCost_1!$A:$A,$B$10)/1000-SUMIFS(DSPCost_2!Q:Q,DSPCost_2!$A:$A,$B$10)/1000</f>
        <v>12.850868412665882</v>
      </c>
      <c r="Z18" s="14">
        <f>SUMIFS(DSPCost_1!R:R,DSPCost_1!$A:$A,$B$10)/1000-SUMIFS(DSPCost_2!R:R,DSPCost_2!$A:$A,$B$10)/1000</f>
        <v>43.504629709026275</v>
      </c>
      <c r="AA18" s="14">
        <f>SUMIFS(DSPCost_1!S:S,DSPCost_1!$A:$A,$B$10)/1000-SUMIFS(DSPCost_2!S:S,DSPCost_2!$A:$A,$B$10)/1000</f>
        <v>13.691128179201018</v>
      </c>
      <c r="AB18" s="14">
        <f>SUMIFS(DSPCost_1!T:T,DSPCost_1!$A:$A,$B$10)/1000-SUMIFS(DSPCost_2!T:T,DSPCost_2!$A:$A,$B$10)/1000</f>
        <v>67.919033967437187</v>
      </c>
      <c r="AC18" s="14">
        <f>SUMIFS(DSPCost_1!U:U,DSPCost_1!$A:$A,$B$10)/1000-SUMIFS(DSPCost_2!U:U,DSPCost_2!$A:$A,$B$10)/1000</f>
        <v>71.918734415952329</v>
      </c>
      <c r="AD18" s="14">
        <f>SUMIFS(DSPCost_1!V:V,DSPCost_1!$A:$A,$B$10)/1000-SUMIFS(DSPCost_2!V:V,DSPCost_2!$A:$A,$B$10)/1000</f>
        <v>2.7105330106488097</v>
      </c>
      <c r="AE18" s="14">
        <f>SUMIFS(DSPCost_1!W:W,DSPCost_1!$A:$A,$B$10)/1000-SUMIFS(DSPCost_2!W:W,DSPCost_2!$A:$A,$B$10)/1000</f>
        <v>69.011880810920431</v>
      </c>
    </row>
    <row r="19" spans="1:60">
      <c r="E19" s="43"/>
      <c r="F19" s="42"/>
      <c r="G19" s="42"/>
      <c r="H19" s="7" t="s">
        <v>106</v>
      </c>
      <c r="I19" s="30">
        <f t="shared" si="0"/>
        <v>-9.3361385973145765</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-3.4227734344788132</v>
      </c>
      <c r="Z19" s="14">
        <f>SUMIFS(RehabCost_1!R:R,RehabCost_1!$A:$A,$B$10)/1000-SUMIFS(RehabCost_2!R:R,RehabCost_2!$A:$A,$B$10)/1000</f>
        <v>-2.7172496187794621</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-3.3129323320320481</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-4026.8195791611661</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-423.36495876748978</v>
      </c>
      <c r="V20" s="14">
        <f>SUMIFS(ICTxCost_1!N:N,ICTxCost_1!$A:$A,$B$10)/1000-SUMIFS(ICTxCost_2!O:O,ICTxCost_2!$A:$A,$B$10)/1000</f>
        <v>-576.83025475974819</v>
      </c>
      <c r="W20" s="14">
        <f>SUMIFS(ICTxCost_1!O:O,ICTxCost_1!$A:$A,$B$10)/1000-SUMIFS(ICTxCost_2!P:P,ICTxCost_2!$A:$A,$B$10)/1000</f>
        <v>-576.83025475974819</v>
      </c>
      <c r="X20" s="14">
        <f>SUMIFS(ICTxCost_1!P:P,ICTxCost_1!$A:$A,$B$10)/1000-SUMIFS(ICTxCost_2!Q:Q,ICTxCost_2!$A:$A,$B$10)/1000</f>
        <v>-576.83025475974819</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319</v>
      </c>
      <c r="I21" s="16">
        <f t="shared" ref="I21" si="1">SUM(I13:I20)</f>
        <v>7676.9149165298049</v>
      </c>
      <c r="J21" s="16">
        <f t="shared" ref="J21:AE21" si="2">SUM(J13:J20)</f>
        <v>0</v>
      </c>
      <c r="K21" s="16">
        <f t="shared" si="2"/>
        <v>1.9334604759624341E-4</v>
      </c>
      <c r="L21" s="16">
        <f t="shared" si="2"/>
        <v>-2.3482769976298492</v>
      </c>
      <c r="M21" s="16">
        <f t="shared" si="2"/>
        <v>4.1008013364373781</v>
      </c>
      <c r="N21" s="16">
        <f t="shared" si="2"/>
        <v>30.42755985778345</v>
      </c>
      <c r="O21" s="16">
        <f t="shared" si="2"/>
        <v>-90.843300225039229</v>
      </c>
      <c r="P21" s="16">
        <f t="shared" si="2"/>
        <v>-89.653416798080855</v>
      </c>
      <c r="Q21" s="16">
        <f t="shared" si="2"/>
        <v>-91.116656297893201</v>
      </c>
      <c r="R21" s="16">
        <f t="shared" si="2"/>
        <v>-20.08493872955296</v>
      </c>
      <c r="S21" s="16">
        <f t="shared" si="2"/>
        <v>142.99499694089826</v>
      </c>
      <c r="T21" s="16">
        <f t="shared" si="2"/>
        <v>124.91937443357983</v>
      </c>
      <c r="U21" s="16">
        <f t="shared" si="2"/>
        <v>106.62387087924918</v>
      </c>
      <c r="V21" s="16">
        <f t="shared" si="2"/>
        <v>1366.7617970187005</v>
      </c>
      <c r="W21" s="16">
        <f t="shared" si="2"/>
        <v>1277.6354951806204</v>
      </c>
      <c r="X21" s="16">
        <f t="shared" si="2"/>
        <v>1260.9450135223776</v>
      </c>
      <c r="Y21" s="16">
        <f t="shared" si="2"/>
        <v>1603.2919107759185</v>
      </c>
      <c r="Z21" s="16">
        <f t="shared" si="2"/>
        <v>2100.2485084464979</v>
      </c>
      <c r="AA21" s="16">
        <f t="shared" si="2"/>
        <v>3162.1186305045489</v>
      </c>
      <c r="AB21" s="16">
        <f t="shared" si="2"/>
        <v>3365.9691821503907</v>
      </c>
      <c r="AC21" s="16">
        <f t="shared" si="2"/>
        <v>3100.941416849329</v>
      </c>
      <c r="AD21" s="16">
        <f t="shared" si="2"/>
        <v>2920.7647231188735</v>
      </c>
      <c r="AE21" s="16">
        <f t="shared" si="2"/>
        <v>2787.1147032451481</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709.26803528000028</v>
      </c>
      <c r="T37" s="1">
        <f>SUMIFS(Capacity_1!O:O,Capacity_1!$A:$A,$B$29,Capacity_1!$B:$B,$H37)-SUMIFS(Capacity_2!O:O,Capacity_2!$A:$A,$B$29,Capacity_2!$B:$B,$H37)</f>
        <v>1116.5539089099998</v>
      </c>
      <c r="U37" s="1">
        <f>SUMIFS(Capacity_1!P:P,Capacity_1!$A:$A,$B$29,Capacity_1!$B:$B,$H37)-SUMIFS(Capacity_2!P:P,Capacity_2!$A:$A,$B$29,Capacity_2!$B:$B,$H37)</f>
        <v>274.0013354799994</v>
      </c>
      <c r="V37" s="1">
        <f>SUMIFS(Capacity_1!Q:Q,Capacity_1!$A:$A,$B$29,Capacity_1!$B:$B,$H37)-SUMIFS(Capacity_2!Q:Q,Capacity_2!$A:$A,$B$29,Capacity_2!$B:$B,$H37)</f>
        <v>625.91272684999967</v>
      </c>
      <c r="W37" s="1">
        <f>SUMIFS(Capacity_1!R:R,Capacity_1!$A:$A,$B$29,Capacity_1!$B:$B,$H37)-SUMIFS(Capacity_2!R:R,Capacity_2!$A:$A,$B$29,Capacity_2!$B:$B,$H37)</f>
        <v>229.74207370000113</v>
      </c>
      <c r="X37" s="1">
        <f>SUMIFS(Capacity_1!S:S,Capacity_1!$A:$A,$B$29,Capacity_1!$B:$B,$H37)-SUMIFS(Capacity_2!S:S,Capacity_2!$A:$A,$B$29,Capacity_2!$B:$B,$H37)</f>
        <v>177.72149383000033</v>
      </c>
      <c r="Y37" s="1">
        <f>SUMIFS(Capacity_1!T:T,Capacity_1!$A:$A,$B$29,Capacity_1!$B:$B,$H37)-SUMIFS(Capacity_2!T:T,Capacity_2!$A:$A,$B$29,Capacity_2!$B:$B,$H37)</f>
        <v>684.66743680999934</v>
      </c>
      <c r="Z37" s="1">
        <f>SUMIFS(Capacity_1!U:U,Capacity_1!$A:$A,$B$29,Capacity_1!$B:$B,$H37)-SUMIFS(Capacity_2!U:U,Capacity_2!$A:$A,$B$29,Capacity_2!$B:$B,$H37)</f>
        <v>-833.8227919000019</v>
      </c>
      <c r="AA37" s="1">
        <f>SUMIFS(Capacity_1!V:V,Capacity_1!$A:$A,$B$29,Capacity_1!$B:$B,$H37)-SUMIFS(Capacity_2!V:V,Capacity_2!$A:$A,$B$29,Capacity_2!$B:$B,$H37)</f>
        <v>-256.92054732000179</v>
      </c>
      <c r="AB37" s="1">
        <f>SUMIFS(Capacity_1!W:W,Capacity_1!$A:$A,$B$29,Capacity_1!$B:$B,$H37)-SUMIFS(Capacity_2!W:W,Capacity_2!$A:$A,$B$29,Capacity_2!$B:$B,$H37)</f>
        <v>-953.44186077000086</v>
      </c>
      <c r="AC37" s="1">
        <f>SUMIFS(Capacity_1!X:X,Capacity_1!$A:$A,$B$29,Capacity_1!$B:$B,$H37)-SUMIFS(Capacity_2!X:X,Capacity_2!$A:$A,$B$29,Capacity_2!$B:$B,$H37)</f>
        <v>-2890.1277627400013</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130.37033843999961</v>
      </c>
      <c r="Q39" s="1">
        <f>SUMIFS(Capacity_1!L:L,Capacity_1!$A:$A,$B$29,Capacity_1!$B:$B,$H39)-SUMIFS(Capacity_2!L:L,Capacity_2!$A:$A,$B$29,Capacity_2!$B:$B,$H39)</f>
        <v>-26.032291080002324</v>
      </c>
      <c r="R39" s="1">
        <f>SUMIFS(Capacity_1!M:M,Capacity_1!$A:$A,$B$29,Capacity_1!$B:$B,$H39)-SUMIFS(Capacity_2!M:M,Capacity_2!$A:$A,$B$29,Capacity_2!$B:$B,$H39)</f>
        <v>-103.40766395000173</v>
      </c>
      <c r="S39" s="1">
        <f>SUMIFS(Capacity_1!N:N,Capacity_1!$A:$A,$B$29,Capacity_1!$B:$B,$H39)-SUMIFS(Capacity_2!N:N,Capacity_2!$A:$A,$B$29,Capacity_2!$B:$B,$H39)</f>
        <v>-302.8959168800011</v>
      </c>
      <c r="T39" s="1">
        <f>SUMIFS(Capacity_1!O:O,Capacity_1!$A:$A,$B$29,Capacity_1!$B:$B,$H39)-SUMIFS(Capacity_2!O:O,Capacity_2!$A:$A,$B$29,Capacity_2!$B:$B,$H39)</f>
        <v>-490.15014546999919</v>
      </c>
      <c r="U39" s="1">
        <f>SUMIFS(Capacity_1!P:P,Capacity_1!$A:$A,$B$29,Capacity_1!$B:$B,$H39)-SUMIFS(Capacity_2!P:P,Capacity_2!$A:$A,$B$29,Capacity_2!$B:$B,$H39)</f>
        <v>-873.70331496000108</v>
      </c>
      <c r="V39" s="1">
        <f>SUMIFS(Capacity_1!Q:Q,Capacity_1!$A:$A,$B$29,Capacity_1!$B:$B,$H39)-SUMIFS(Capacity_2!Q:Q,Capacity_2!$A:$A,$B$29,Capacity_2!$B:$B,$H39)</f>
        <v>-964.54476916000021</v>
      </c>
      <c r="W39" s="1">
        <f>SUMIFS(Capacity_1!R:R,Capacity_1!$A:$A,$B$29,Capacity_1!$B:$B,$H39)-SUMIFS(Capacity_2!R:R,Capacity_2!$A:$A,$B$29,Capacity_2!$B:$B,$H39)</f>
        <v>932.45347568000216</v>
      </c>
      <c r="X39" s="1">
        <f>SUMIFS(Capacity_1!S:S,Capacity_1!$A:$A,$B$29,Capacity_1!$B:$B,$H39)-SUMIFS(Capacity_2!S:S,Capacity_2!$A:$A,$B$29,Capacity_2!$B:$B,$H39)</f>
        <v>-212.42265190000035</v>
      </c>
      <c r="Y39" s="1">
        <f>SUMIFS(Capacity_1!T:T,Capacity_1!$A:$A,$B$29,Capacity_1!$B:$B,$H39)-SUMIFS(Capacity_2!T:T,Capacity_2!$A:$A,$B$29,Capacity_2!$B:$B,$H39)</f>
        <v>-4065.5382033199967</v>
      </c>
      <c r="Z39" s="1">
        <f>SUMIFS(Capacity_1!U:U,Capacity_1!$A:$A,$B$29,Capacity_1!$B:$B,$H39)-SUMIFS(Capacity_2!U:U,Capacity_2!$A:$A,$B$29,Capacity_2!$B:$B,$H39)</f>
        <v>-3456.5382033199967</v>
      </c>
      <c r="AA39" s="1">
        <f>SUMIFS(Capacity_1!V:V,Capacity_1!$A:$A,$B$29,Capacity_1!$B:$B,$H39)-SUMIFS(Capacity_2!V:V,Capacity_2!$A:$A,$B$29,Capacity_2!$B:$B,$H39)</f>
        <v>-3447.209715099998</v>
      </c>
      <c r="AB39" s="1">
        <f>SUMIFS(Capacity_1!W:W,Capacity_1!$A:$A,$B$29,Capacity_1!$B:$B,$H39)-SUMIFS(Capacity_2!W:W,Capacity_2!$A:$A,$B$29,Capacity_2!$B:$B,$H39)</f>
        <v>-3555.402275249995</v>
      </c>
      <c r="AC39" s="1">
        <f>SUMIFS(Capacity_1!X:X,Capacity_1!$A:$A,$B$29,Capacity_1!$B:$B,$H39)-SUMIFS(Capacity_2!X:X,Capacity_2!$A:$A,$B$29,Capacity_2!$B:$B,$H39)</f>
        <v>-3555.4022752400015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74.051115109999955</v>
      </c>
      <c r="Q40" s="1">
        <f>SUMIFS(Capacity_1!L:L,Capacity_1!$A:$A,$B$29,Capacity_1!$B:$B,$H40)-SUMIFS(Capacity_2!L:L,Capacity_2!$A:$A,$B$29,Capacity_2!$B:$B,$H40)</f>
        <v>435.92103526000028</v>
      </c>
      <c r="R40" s="1">
        <f>SUMIFS(Capacity_1!M:M,Capacity_1!$A:$A,$B$29,Capacity_1!$B:$B,$H40)-SUMIFS(Capacity_2!M:M,Capacity_2!$A:$A,$B$29,Capacity_2!$B:$B,$H40)</f>
        <v>142.89156965999973</v>
      </c>
      <c r="S40" s="1">
        <f>SUMIFS(Capacity_1!N:N,Capacity_1!$A:$A,$B$29,Capacity_1!$B:$B,$H40)-SUMIFS(Capacity_2!N:N,Capacity_2!$A:$A,$B$29,Capacity_2!$B:$B,$H40)</f>
        <v>567.75884176999898</v>
      </c>
      <c r="T40" s="1">
        <f>SUMIFS(Capacity_1!O:O,Capacity_1!$A:$A,$B$29,Capacity_1!$B:$B,$H40)-SUMIFS(Capacity_2!O:O,Capacity_2!$A:$A,$B$29,Capacity_2!$B:$B,$H40)</f>
        <v>-3214.1504082699994</v>
      </c>
      <c r="U40" s="1">
        <f>SUMIFS(Capacity_1!P:P,Capacity_1!$A:$A,$B$29,Capacity_1!$B:$B,$H40)-SUMIFS(Capacity_2!P:P,Capacity_2!$A:$A,$B$29,Capacity_2!$B:$B,$H40)</f>
        <v>-1828.5902617699994</v>
      </c>
      <c r="V40" s="1">
        <f>SUMIFS(Capacity_1!Q:Q,Capacity_1!$A:$A,$B$29,Capacity_1!$B:$B,$H40)-SUMIFS(Capacity_2!Q:Q,Capacity_2!$A:$A,$B$29,Capacity_2!$B:$B,$H40)</f>
        <v>-1828.5902617699994</v>
      </c>
      <c r="W40" s="1">
        <f>SUMIFS(Capacity_1!R:R,Capacity_1!$A:$A,$B$29,Capacity_1!$B:$B,$H40)-SUMIFS(Capacity_2!R:R,Capacity_2!$A:$A,$B$29,Capacity_2!$B:$B,$H40)</f>
        <v>-5006.3242305200001</v>
      </c>
      <c r="X40" s="1">
        <f>SUMIFS(Capacity_1!S:S,Capacity_1!$A:$A,$B$29,Capacity_1!$B:$B,$H40)-SUMIFS(Capacity_2!S:S,Capacity_2!$A:$A,$B$29,Capacity_2!$B:$B,$H40)</f>
        <v>-5006.3242305200001</v>
      </c>
      <c r="Y40" s="1">
        <f>SUMIFS(Capacity_1!T:T,Capacity_1!$A:$A,$B$29,Capacity_1!$B:$B,$H40)-SUMIFS(Capacity_2!T:T,Capacity_2!$A:$A,$B$29,Capacity_2!$B:$B,$H40)</f>
        <v>-5984.0186828000005</v>
      </c>
      <c r="Z40" s="1">
        <f>SUMIFS(Capacity_1!U:U,Capacity_1!$A:$A,$B$29,Capacity_1!$B:$B,$H40)-SUMIFS(Capacity_2!U:U,Capacity_2!$A:$A,$B$29,Capacity_2!$B:$B,$H40)</f>
        <v>-5833.7186827999976</v>
      </c>
      <c r="AA40" s="1">
        <f>SUMIFS(Capacity_1!V:V,Capacity_1!$A:$A,$B$29,Capacity_1!$B:$B,$H40)-SUMIFS(Capacity_2!V:V,Capacity_2!$A:$A,$B$29,Capacity_2!$B:$B,$H40)</f>
        <v>-6415.9467096400003</v>
      </c>
      <c r="AB40" s="1">
        <f>SUMIFS(Capacity_1!W:W,Capacity_1!$A:$A,$B$29,Capacity_1!$B:$B,$H40)-SUMIFS(Capacity_2!W:W,Capacity_2!$A:$A,$B$29,Capacity_2!$B:$B,$H40)</f>
        <v>-8060.1075780799983</v>
      </c>
      <c r="AC40" s="1">
        <f>SUMIFS(Capacity_1!X:X,Capacity_1!$A:$A,$B$29,Capacity_1!$B:$B,$H40)-SUMIFS(Capacity_2!X:X,Capacity_2!$A:$A,$B$29,Capacity_2!$B:$B,$H40)</f>
        <v>-8060.1075780799983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312.20613539999977</v>
      </c>
      <c r="M42" s="1">
        <f t="shared" si="3"/>
        <v>352.10979763999967</v>
      </c>
      <c r="N42" s="1">
        <f t="shared" si="3"/>
        <v>352.10979763999921</v>
      </c>
      <c r="O42" s="1">
        <f t="shared" si="3"/>
        <v>352.10979764000012</v>
      </c>
      <c r="P42" s="1">
        <f t="shared" si="3"/>
        <v>622.86186043999987</v>
      </c>
      <c r="Q42" s="1">
        <f t="shared" si="3"/>
        <v>1862.36102041</v>
      </c>
      <c r="R42" s="1">
        <f t="shared" si="3"/>
        <v>2084.5631754499996</v>
      </c>
      <c r="S42" s="1">
        <f t="shared" si="3"/>
        <v>2141.7253934599999</v>
      </c>
      <c r="T42" s="1">
        <f t="shared" si="3"/>
        <v>4848.8146885900005</v>
      </c>
      <c r="U42" s="1">
        <f t="shared" si="3"/>
        <v>4006.2621151600015</v>
      </c>
      <c r="V42" s="1">
        <f t="shared" si="3"/>
        <v>4572.5603402900015</v>
      </c>
      <c r="W42" s="1">
        <f t="shared" si="3"/>
        <v>5139.5069740600011</v>
      </c>
      <c r="X42" s="1">
        <f t="shared" si="3"/>
        <v>6187.0666381300016</v>
      </c>
      <c r="Y42" s="1">
        <f t="shared" si="3"/>
        <v>7616.9256996499989</v>
      </c>
      <c r="Z42" s="1">
        <f t="shared" si="3"/>
        <v>6631.5760698799968</v>
      </c>
      <c r="AA42" s="1">
        <f t="shared" si="3"/>
        <v>7361.5361565599978</v>
      </c>
      <c r="AB42" s="1">
        <f t="shared" si="3"/>
        <v>6665.0148431099988</v>
      </c>
      <c r="AC42" s="1">
        <f t="shared" si="3"/>
        <v>5437.2554329399991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2.6557827368378639E-6</v>
      </c>
      <c r="J50" s="1">
        <f>SUMIFS(Generation_1!D:D,Generation_1!$A:$A,$B$47,Generation_1!$B:$B,$H50)-SUMIFS(Generation_2!D:D,Generation_2!$A:$A,$B$47,Generation_2!$B:$B,$H50)</f>
        <v>412.25835682352772</v>
      </c>
      <c r="K50" s="1">
        <f>SUMIFS(Generation_1!E:E,Generation_1!$A:$A,$B$47,Generation_1!$B:$B,$H50)-SUMIFS(Generation_2!E:E,Generation_2!$A:$A,$B$47,Generation_2!$B:$B,$H50)</f>
        <v>500.52361574195675</v>
      </c>
      <c r="L50" s="1">
        <f>SUMIFS(Generation_1!F:F,Generation_1!$A:$A,$B$47,Generation_1!$B:$B,$H50)-SUMIFS(Generation_2!F:F,Generation_2!$A:$A,$B$47,Generation_2!$B:$B,$H50)</f>
        <v>1012.2833160827286</v>
      </c>
      <c r="M50" s="1">
        <f>SUMIFS(Generation_1!G:G,Generation_1!$A:$A,$B$47,Generation_1!$B:$B,$H50)-SUMIFS(Generation_2!G:G,Generation_2!$A:$A,$B$47,Generation_2!$B:$B,$H50)</f>
        <v>2564.3331524165405</v>
      </c>
      <c r="N50" s="1">
        <f>SUMIFS(Generation_1!H:H,Generation_1!$A:$A,$B$47,Generation_1!$B:$B,$H50)-SUMIFS(Generation_2!H:H,Generation_2!$A:$A,$B$47,Generation_2!$B:$B,$H50)</f>
        <v>2541.1841354310163</v>
      </c>
      <c r="O50" s="1">
        <f>SUMIFS(Generation_1!I:I,Generation_1!$A:$A,$B$47,Generation_1!$B:$B,$H50)-SUMIFS(Generation_2!I:I,Generation_2!$A:$A,$B$47,Generation_2!$B:$B,$H50)</f>
        <v>1020.55633225989</v>
      </c>
      <c r="P50" s="1">
        <f>SUMIFS(Generation_1!J:J,Generation_1!$A:$A,$B$47,Generation_1!$B:$B,$H50)-SUMIFS(Generation_2!J:J,Generation_2!$A:$A,$B$47,Generation_2!$B:$B,$H50)</f>
        <v>2169.3818685067235</v>
      </c>
      <c r="Q50" s="1">
        <f>SUMIFS(Generation_1!K:K,Generation_1!$A:$A,$B$47,Generation_1!$B:$B,$H50)-SUMIFS(Generation_2!K:K,Generation_2!$A:$A,$B$47,Generation_2!$B:$B,$H50)</f>
        <v>2179.6981058534002</v>
      </c>
      <c r="R50" s="1">
        <f>SUMIFS(Generation_1!L:L,Generation_1!$A:$A,$B$47,Generation_1!$B:$B,$H50)-SUMIFS(Generation_2!L:L,Generation_2!$A:$A,$B$47,Generation_2!$B:$B,$H50)</f>
        <v>1937.4434053759469</v>
      </c>
      <c r="S50" s="1">
        <f>SUMIFS(Generation_1!M:M,Generation_1!$A:$A,$B$47,Generation_1!$B:$B,$H50)-SUMIFS(Generation_2!M:M,Generation_2!$A:$A,$B$47,Generation_2!$B:$B,$H50)</f>
        <v>5020.4747648793564</v>
      </c>
      <c r="T50" s="1">
        <f>SUMIFS(Generation_1!N:N,Generation_1!$A:$A,$B$47,Generation_1!$B:$B,$H50)-SUMIFS(Generation_2!N:N,Generation_2!$A:$A,$B$47,Generation_2!$B:$B,$H50)</f>
        <v>-2721.7325867570325</v>
      </c>
      <c r="U50" s="1">
        <f>SUMIFS(Generation_1!O:O,Generation_1!$A:$A,$B$47,Generation_1!$B:$B,$H50)-SUMIFS(Generation_2!O:O,Generation_2!$A:$A,$B$47,Generation_2!$B:$B,$H50)</f>
        <v>-3530.2336783228966</v>
      </c>
      <c r="V50" s="1">
        <f>SUMIFS(Generation_1!P:P,Generation_1!$A:$A,$B$47,Generation_1!$B:$B,$H50)-SUMIFS(Generation_2!P:P,Generation_2!$A:$A,$B$47,Generation_2!$B:$B,$H50)</f>
        <v>-1533.0762855945213</v>
      </c>
      <c r="W50" s="1">
        <f>SUMIFS(Generation_1!Q:Q,Generation_1!$A:$A,$B$47,Generation_1!$B:$B,$H50)-SUMIFS(Generation_2!Q:Q,Generation_2!$A:$A,$B$47,Generation_2!$B:$B,$H50)</f>
        <v>283.57710248983494</v>
      </c>
      <c r="X50" s="1">
        <f>SUMIFS(Generation_1!R:R,Generation_1!$A:$A,$B$47,Generation_1!$B:$B,$H50)-SUMIFS(Generation_2!R:R,Generation_2!$A:$A,$B$47,Generation_2!$B:$B,$H50)</f>
        <v>1993.406543532692</v>
      </c>
      <c r="Y50" s="1">
        <f>SUMIFS(Generation_1!S:S,Generation_1!$A:$A,$B$47,Generation_1!$B:$B,$H50)-SUMIFS(Generation_2!S:S,Generation_2!$A:$A,$B$47,Generation_2!$B:$B,$H50)</f>
        <v>4344.8830351439683</v>
      </c>
      <c r="Z50" s="1">
        <f>SUMIFS(Generation_1!T:T,Generation_1!$A:$A,$B$47,Generation_1!$B:$B,$H50)-SUMIFS(Generation_2!T:T,Generation_2!$A:$A,$B$47,Generation_2!$B:$B,$H50)</f>
        <v>3600.1842121539594</v>
      </c>
      <c r="AA50" s="1">
        <f>SUMIFS(Generation_1!U:U,Generation_1!$A:$A,$B$47,Generation_1!$B:$B,$H50)-SUMIFS(Generation_2!U:U,Generation_2!$A:$A,$B$47,Generation_2!$B:$B,$H50)</f>
        <v>3135.9605733790522</v>
      </c>
      <c r="AB50" s="1">
        <f>SUMIFS(Generation_1!V:V,Generation_1!$A:$A,$B$47,Generation_1!$B:$B,$H50)-SUMIFS(Generation_2!V:V,Generation_2!$A:$A,$B$47,Generation_2!$B:$B,$H50)</f>
        <v>3919.1323241504215</v>
      </c>
      <c r="AC50" s="1">
        <f>SUMIFS(Generation_1!W:W,Generation_1!$A:$A,$B$47,Generation_1!$B:$B,$H50)-SUMIFS(Generation_2!W:W,Generation_2!$A:$A,$B$47,Generation_2!$B:$B,$H50)</f>
        <v>4631.7011712860331</v>
      </c>
      <c r="AD50" s="64"/>
    </row>
    <row r="51" spans="8:62">
      <c r="H51" s="7" t="s">
        <v>113</v>
      </c>
      <c r="I51" s="1">
        <f>SUMIFS(Generation_1!C:C,Generation_1!$A:$A,$B$47,Generation_1!$B:$B,$H51)-SUMIFS(Generation_2!C:C,Generation_2!$A:$A,$B$47,Generation_2!$B:$B,$H51)</f>
        <v>6.5719712529244134E-2</v>
      </c>
      <c r="J51" s="1">
        <f>SUMIFS(Generation_1!D:D,Generation_1!$A:$A,$B$47,Generation_1!$B:$B,$H51)-SUMIFS(Generation_2!D:D,Generation_2!$A:$A,$B$47,Generation_2!$B:$B,$H51)</f>
        <v>-381.73344564904983</v>
      </c>
      <c r="K51" s="1">
        <f>SUMIFS(Generation_1!E:E,Generation_1!$A:$A,$B$47,Generation_1!$B:$B,$H51)-SUMIFS(Generation_2!E:E,Generation_2!$A:$A,$B$47,Generation_2!$B:$B,$H51)</f>
        <v>-380.2988603125923</v>
      </c>
      <c r="L51" s="1">
        <f>SUMIFS(Generation_1!F:F,Generation_1!$A:$A,$B$47,Generation_1!$B:$B,$H51)-SUMIFS(Generation_2!F:F,Generation_2!$A:$A,$B$47,Generation_2!$B:$B,$H51)</f>
        <v>-1861.7697518380155</v>
      </c>
      <c r="M51" s="1">
        <f>SUMIFS(Generation_1!G:G,Generation_1!$A:$A,$B$47,Generation_1!$B:$B,$H51)-SUMIFS(Generation_2!G:G,Generation_2!$A:$A,$B$47,Generation_2!$B:$B,$H51)</f>
        <v>-3166.2861734140934</v>
      </c>
      <c r="N51" s="1">
        <f>SUMIFS(Generation_1!H:H,Generation_1!$A:$A,$B$47,Generation_1!$B:$B,$H51)-SUMIFS(Generation_2!H:H,Generation_2!$A:$A,$B$47,Generation_2!$B:$B,$H51)</f>
        <v>-2583.0422248039613</v>
      </c>
      <c r="O51" s="1">
        <f>SUMIFS(Generation_1!I:I,Generation_1!$A:$A,$B$47,Generation_1!$B:$B,$H51)-SUMIFS(Generation_2!I:I,Generation_2!$A:$A,$B$47,Generation_2!$B:$B,$H51)</f>
        <v>-2008.7734335770983</v>
      </c>
      <c r="P51" s="1">
        <f>SUMIFS(Generation_1!J:J,Generation_1!$A:$A,$B$47,Generation_1!$B:$B,$H51)-SUMIFS(Generation_2!J:J,Generation_2!$A:$A,$B$47,Generation_2!$B:$B,$H51)</f>
        <v>-2411.979382938167</v>
      </c>
      <c r="Q51" s="1">
        <f>SUMIFS(Generation_1!K:K,Generation_1!$A:$A,$B$47,Generation_1!$B:$B,$H51)-SUMIFS(Generation_2!K:K,Generation_2!$A:$A,$B$47,Generation_2!$B:$B,$H51)</f>
        <v>-1664.5492135210916</v>
      </c>
      <c r="R51" s="1">
        <f>SUMIFS(Generation_1!L:L,Generation_1!$A:$A,$B$47,Generation_1!$B:$B,$H51)-SUMIFS(Generation_2!L:L,Generation_2!$A:$A,$B$47,Generation_2!$B:$B,$H51)</f>
        <v>-1261.2303545046016</v>
      </c>
      <c r="S51" s="1">
        <f>SUMIFS(Generation_1!M:M,Generation_1!$A:$A,$B$47,Generation_1!$B:$B,$H51)-SUMIFS(Generation_2!M:M,Generation_2!$A:$A,$B$47,Generation_2!$B:$B,$H51)</f>
        <v>-1648.1526459340021</v>
      </c>
      <c r="T51" s="1">
        <f>SUMIFS(Generation_1!N:N,Generation_1!$A:$A,$B$47,Generation_1!$B:$B,$H51)-SUMIFS(Generation_2!N:N,Generation_2!$A:$A,$B$47,Generation_2!$B:$B,$H51)</f>
        <v>-870.62591638604499</v>
      </c>
      <c r="U51" s="1">
        <f>SUMIFS(Generation_1!O:O,Generation_1!$A:$A,$B$47,Generation_1!$B:$B,$H51)-SUMIFS(Generation_2!O:O,Generation_2!$A:$A,$B$47,Generation_2!$B:$B,$H51)</f>
        <v>-1267.6435672959888</v>
      </c>
      <c r="V51" s="1">
        <f>SUMIFS(Generation_1!P:P,Generation_1!$A:$A,$B$47,Generation_1!$B:$B,$H51)-SUMIFS(Generation_2!P:P,Generation_2!$A:$A,$B$47,Generation_2!$B:$B,$H51)</f>
        <v>-1497.3188975514422</v>
      </c>
      <c r="W51" s="1">
        <f>SUMIFS(Generation_1!Q:Q,Generation_1!$A:$A,$B$47,Generation_1!$B:$B,$H51)-SUMIFS(Generation_2!Q:Q,Generation_2!$A:$A,$B$47,Generation_2!$B:$B,$H51)</f>
        <v>-2983.4716913228622</v>
      </c>
      <c r="X51" s="1">
        <f>SUMIFS(Generation_1!R:R,Generation_1!$A:$A,$B$47,Generation_1!$B:$B,$H51)-SUMIFS(Generation_2!R:R,Generation_2!$A:$A,$B$47,Generation_2!$B:$B,$H51)</f>
        <v>-2145.4727992470471</v>
      </c>
      <c r="Y51" s="1">
        <f>SUMIFS(Generation_1!S:S,Generation_1!$A:$A,$B$47,Generation_1!$B:$B,$H51)-SUMIFS(Generation_2!S:S,Generation_2!$A:$A,$B$47,Generation_2!$B:$B,$H51)</f>
        <v>-256.29826627432703</v>
      </c>
      <c r="Z51" s="1">
        <f>SUMIFS(Generation_1!T:T,Generation_1!$A:$A,$B$47,Generation_1!$B:$B,$H51)-SUMIFS(Generation_2!T:T,Generation_2!$A:$A,$B$47,Generation_2!$B:$B,$H51)</f>
        <v>-1426.6013407307473</v>
      </c>
      <c r="AA51" s="1">
        <f>SUMIFS(Generation_1!U:U,Generation_1!$A:$A,$B$47,Generation_1!$B:$B,$H51)-SUMIFS(Generation_2!U:U,Generation_2!$A:$A,$B$47,Generation_2!$B:$B,$H51)</f>
        <v>-1584.979456155128</v>
      </c>
      <c r="AB51" s="1">
        <f>SUMIFS(Generation_1!V:V,Generation_1!$A:$A,$B$47,Generation_1!$B:$B,$H51)-SUMIFS(Generation_2!V:V,Generation_2!$A:$A,$B$47,Generation_2!$B:$B,$H51)</f>
        <v>68.750619853824901</v>
      </c>
      <c r="AC51" s="1">
        <f>SUMIFS(Generation_1!W:W,Generation_1!$A:$A,$B$47,Generation_1!$B:$B,$H51)-SUMIFS(Generation_2!W:W,Generation_2!$A:$A,$B$47,Generation_2!$B:$B,$H51)</f>
        <v>-1460.6548570428749</v>
      </c>
      <c r="AD51" s="64"/>
    </row>
    <row r="52" spans="8:62">
      <c r="H52" s="7" t="s">
        <v>114</v>
      </c>
      <c r="I52" s="1">
        <f>SUMIFS(Generation_1!C:C,Generation_1!$A:$A,$B$47,Generation_1!$B:$B,$H52)-SUMIFS(Generation_2!C:C,Generation_2!$A:$A,$B$47,Generation_2!$B:$B,$H52)</f>
        <v>4.1986822907347232E-8</v>
      </c>
      <c r="J52" s="1">
        <f>SUMIFS(Generation_1!D:D,Generation_1!$A:$A,$B$47,Generation_1!$B:$B,$H52)-SUMIFS(Generation_2!D:D,Generation_2!$A:$A,$B$47,Generation_2!$B:$B,$H52)</f>
        <v>-4.3254162165794696E-2</v>
      </c>
      <c r="K52" s="1">
        <f>SUMIFS(Generation_1!E:E,Generation_1!$A:$A,$B$47,Generation_1!$B:$B,$H52)-SUMIFS(Generation_2!E:E,Generation_2!$A:$A,$B$47,Generation_2!$B:$B,$H52)</f>
        <v>-0.5113551104295766</v>
      </c>
      <c r="L52" s="1">
        <f>SUMIFS(Generation_1!F:F,Generation_1!$A:$A,$B$47,Generation_1!$B:$B,$H52)-SUMIFS(Generation_2!F:F,Generation_2!$A:$A,$B$47,Generation_2!$B:$B,$H52)</f>
        <v>1100.661199829271</v>
      </c>
      <c r="M52" s="1">
        <f>SUMIFS(Generation_1!G:G,Generation_1!$A:$A,$B$47,Generation_1!$B:$B,$H52)-SUMIFS(Generation_2!G:G,Generation_2!$A:$A,$B$47,Generation_2!$B:$B,$H52)</f>
        <v>917.32613809775376</v>
      </c>
      <c r="N52" s="1">
        <f>SUMIFS(Generation_1!H:H,Generation_1!$A:$A,$B$47,Generation_1!$B:$B,$H52)-SUMIFS(Generation_2!H:H,Generation_2!$A:$A,$B$47,Generation_2!$B:$B,$H52)</f>
        <v>865.75125231372704</v>
      </c>
      <c r="O52" s="1">
        <f>SUMIFS(Generation_1!I:I,Generation_1!$A:$A,$B$47,Generation_1!$B:$B,$H52)-SUMIFS(Generation_2!I:I,Generation_2!$A:$A,$B$47,Generation_2!$B:$B,$H52)</f>
        <v>1000.8555154887636</v>
      </c>
      <c r="P52" s="1">
        <f>SUMIFS(Generation_1!J:J,Generation_1!$A:$A,$B$47,Generation_1!$B:$B,$H52)-SUMIFS(Generation_2!J:J,Generation_2!$A:$A,$B$47,Generation_2!$B:$B,$H52)</f>
        <v>1076.7027543147419</v>
      </c>
      <c r="Q52" s="1">
        <f>SUMIFS(Generation_1!K:K,Generation_1!$A:$A,$B$47,Generation_1!$B:$B,$H52)-SUMIFS(Generation_2!K:K,Generation_2!$A:$A,$B$47,Generation_2!$B:$B,$H52)</f>
        <v>993.78961216623247</v>
      </c>
      <c r="R52" s="1">
        <f>SUMIFS(Generation_1!L:L,Generation_1!$A:$A,$B$47,Generation_1!$B:$B,$H52)-SUMIFS(Generation_2!L:L,Generation_2!$A:$A,$B$47,Generation_2!$B:$B,$H52)</f>
        <v>1083.8945383631731</v>
      </c>
      <c r="S52" s="1">
        <f>SUMIFS(Generation_1!M:M,Generation_1!$A:$A,$B$47,Generation_1!$B:$B,$H52)-SUMIFS(Generation_2!M:M,Generation_2!$A:$A,$B$47,Generation_2!$B:$B,$H52)</f>
        <v>819.31698594435102</v>
      </c>
      <c r="T52" s="1">
        <f>SUMIFS(Generation_1!N:N,Generation_1!$A:$A,$B$47,Generation_1!$B:$B,$H52)-SUMIFS(Generation_2!N:N,Generation_2!$A:$A,$B$47,Generation_2!$B:$B,$H52)</f>
        <v>7728.9928087552598</v>
      </c>
      <c r="U52" s="1">
        <f>SUMIFS(Generation_1!O:O,Generation_1!$A:$A,$B$47,Generation_1!$B:$B,$H52)-SUMIFS(Generation_2!O:O,Generation_2!$A:$A,$B$47,Generation_2!$B:$B,$H52)</f>
        <v>7765.3974581862658</v>
      </c>
      <c r="V52" s="1">
        <f>SUMIFS(Generation_1!P:P,Generation_1!$A:$A,$B$47,Generation_1!$B:$B,$H52)-SUMIFS(Generation_2!P:P,Generation_2!$A:$A,$B$47,Generation_2!$B:$B,$H52)</f>
        <v>7522.8081896497424</v>
      </c>
      <c r="W52" s="1">
        <f>SUMIFS(Generation_1!Q:Q,Generation_1!$A:$A,$B$47,Generation_1!$B:$B,$H52)-SUMIFS(Generation_2!Q:Q,Generation_2!$A:$A,$B$47,Generation_2!$B:$B,$H52)</f>
        <v>5897.4999577111339</v>
      </c>
      <c r="X52" s="1">
        <f>SUMIFS(Generation_1!R:R,Generation_1!$A:$A,$B$47,Generation_1!$B:$B,$H52)-SUMIFS(Generation_2!R:R,Generation_2!$A:$A,$B$47,Generation_2!$B:$B,$H52)</f>
        <v>7731.1610847793781</v>
      </c>
      <c r="Y52" s="1">
        <f>SUMIFS(Generation_1!S:S,Generation_1!$A:$A,$B$47,Generation_1!$B:$B,$H52)-SUMIFS(Generation_2!S:S,Generation_2!$A:$A,$B$47,Generation_2!$B:$B,$H52)</f>
        <v>6581.9181463255227</v>
      </c>
      <c r="Z52" s="1">
        <f>SUMIFS(Generation_1!T:T,Generation_1!$A:$A,$B$47,Generation_1!$B:$B,$H52)-SUMIFS(Generation_2!T:T,Generation_2!$A:$A,$B$47,Generation_2!$B:$B,$H52)</f>
        <v>9993.373718199422</v>
      </c>
      <c r="AA52" s="1">
        <f>SUMIFS(Generation_1!U:U,Generation_1!$A:$A,$B$47,Generation_1!$B:$B,$H52)-SUMIFS(Generation_2!U:U,Generation_2!$A:$A,$B$47,Generation_2!$B:$B,$H52)</f>
        <v>7588.2433988573921</v>
      </c>
      <c r="AB52" s="1">
        <f>SUMIFS(Generation_1!V:V,Generation_1!$A:$A,$B$47,Generation_1!$B:$B,$H52)-SUMIFS(Generation_2!V:V,Generation_2!$A:$A,$B$47,Generation_2!$B:$B,$H52)</f>
        <v>5431.0388658213978</v>
      </c>
      <c r="AC52" s="1">
        <f>SUMIFS(Generation_1!W:W,Generation_1!$A:$A,$B$47,Generation_1!$B:$B,$H52)-SUMIFS(Generation_2!W:W,Generation_2!$A:$A,$B$47,Generation_2!$B:$B,$H52)</f>
        <v>8112.5513089791648</v>
      </c>
      <c r="AD52" s="64"/>
    </row>
    <row r="53" spans="8:62">
      <c r="H53" s="7" t="s">
        <v>115</v>
      </c>
      <c r="I53" s="1">
        <f>SUMIFS(Generation_1!C:C,Generation_1!$A:$A,$B$47,Generation_1!$B:$B,$H53)-SUMIFS(Generation_2!C:C,Generation_2!$A:$A,$B$47,Generation_2!$B:$B,$H53)</f>
        <v>8.3668751926779805E-8</v>
      </c>
      <c r="J53" s="1">
        <f>SUMIFS(Generation_1!D:D,Generation_1!$A:$A,$B$47,Generation_1!$B:$B,$H53)-SUMIFS(Generation_2!D:D,Generation_2!$A:$A,$B$47,Generation_2!$B:$B,$H53)</f>
        <v>1.8135575617194348</v>
      </c>
      <c r="K53" s="1">
        <f>SUMIFS(Generation_1!E:E,Generation_1!$A:$A,$B$47,Generation_1!$B:$B,$H53)-SUMIFS(Generation_2!E:E,Generation_2!$A:$A,$B$47,Generation_2!$B:$B,$H53)</f>
        <v>2.7346642381986328</v>
      </c>
      <c r="L53" s="1">
        <f>SUMIFS(Generation_1!F:F,Generation_1!$A:$A,$B$47,Generation_1!$B:$B,$H53)-SUMIFS(Generation_2!F:F,Generation_2!$A:$A,$B$47,Generation_2!$B:$B,$H53)</f>
        <v>134.47908408219149</v>
      </c>
      <c r="M53" s="1">
        <f>SUMIFS(Generation_1!G:G,Generation_1!$A:$A,$B$47,Generation_1!$B:$B,$H53)-SUMIFS(Generation_2!G:G,Generation_2!$A:$A,$B$47,Generation_2!$B:$B,$H53)</f>
        <v>158.97549489364727</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169.13864193548488</v>
      </c>
      <c r="Q53" s="1">
        <f>SUMIFS(Generation_1!K:K,Generation_1!$A:$A,$B$47,Generation_1!$B:$B,$H53)-SUMIFS(Generation_2!K:K,Generation_2!$A:$A,$B$47,Generation_2!$B:$B,$H53)</f>
        <v>213.93446934230695</v>
      </c>
      <c r="R53" s="1">
        <f>SUMIFS(Generation_1!L:L,Generation_1!$A:$A,$B$47,Generation_1!$B:$B,$H53)-SUMIFS(Generation_2!L:L,Generation_2!$A:$A,$B$47,Generation_2!$B:$B,$H53)</f>
        <v>213.17902438706864</v>
      </c>
      <c r="S53" s="1">
        <f>SUMIFS(Generation_1!M:M,Generation_1!$A:$A,$B$47,Generation_1!$B:$B,$H53)-SUMIFS(Generation_2!M:M,Generation_2!$A:$A,$B$47,Generation_2!$B:$B,$H53)</f>
        <v>180.25505028946804</v>
      </c>
      <c r="T53" s="1">
        <f>SUMIFS(Generation_1!N:N,Generation_1!$A:$A,$B$47,Generation_1!$B:$B,$H53)-SUMIFS(Generation_2!N:N,Generation_2!$A:$A,$B$47,Generation_2!$B:$B,$H53)</f>
        <v>6418.2583871381757</v>
      </c>
      <c r="U53" s="1">
        <f>SUMIFS(Generation_1!O:O,Generation_1!$A:$A,$B$47,Generation_1!$B:$B,$H53)-SUMIFS(Generation_2!O:O,Generation_2!$A:$A,$B$47,Generation_2!$B:$B,$H53)</f>
        <v>6641.756944631331</v>
      </c>
      <c r="V53" s="1">
        <f>SUMIFS(Generation_1!P:P,Generation_1!$A:$A,$B$47,Generation_1!$B:$B,$H53)-SUMIFS(Generation_2!P:P,Generation_2!$A:$A,$B$47,Generation_2!$B:$B,$H53)</f>
        <v>6220.6949167113889</v>
      </c>
      <c r="W53" s="1">
        <f>SUMIFS(Generation_1!Q:Q,Generation_1!$A:$A,$B$47,Generation_1!$B:$B,$H53)-SUMIFS(Generation_2!Q:Q,Generation_2!$A:$A,$B$47,Generation_2!$B:$B,$H53)</f>
        <v>9743.2525249981682</v>
      </c>
      <c r="X53" s="1">
        <f>SUMIFS(Generation_1!R:R,Generation_1!$A:$A,$B$47,Generation_1!$B:$B,$H53)-SUMIFS(Generation_2!R:R,Generation_2!$A:$A,$B$47,Generation_2!$B:$B,$H53)</f>
        <v>10792.050962888441</v>
      </c>
      <c r="Y53" s="1">
        <f>SUMIFS(Generation_1!S:S,Generation_1!$A:$A,$B$47,Generation_1!$B:$B,$H53)-SUMIFS(Generation_2!S:S,Generation_2!$A:$A,$B$47,Generation_2!$B:$B,$H53)</f>
        <v>19793.880249626884</v>
      </c>
      <c r="Z53" s="1">
        <f>SUMIFS(Generation_1!T:T,Generation_1!$A:$A,$B$47,Generation_1!$B:$B,$H53)-SUMIFS(Generation_2!T:T,Generation_2!$A:$A,$B$47,Generation_2!$B:$B,$H53)</f>
        <v>17402.439556941517</v>
      </c>
      <c r="AA53" s="1">
        <f>SUMIFS(Generation_1!U:U,Generation_1!$A:$A,$B$47,Generation_1!$B:$B,$H53)-SUMIFS(Generation_2!U:U,Generation_2!$A:$A,$B$47,Generation_2!$B:$B,$H53)</f>
        <v>21367.872177278208</v>
      </c>
      <c r="AB53" s="1">
        <f>SUMIFS(Generation_1!V:V,Generation_1!$A:$A,$B$47,Generation_1!$B:$B,$H53)-SUMIFS(Generation_2!V:V,Generation_2!$A:$A,$B$47,Generation_2!$B:$B,$H53)</f>
        <v>24364.99272101283</v>
      </c>
      <c r="AC53" s="1">
        <f>SUMIFS(Generation_1!W:W,Generation_1!$A:$A,$B$47,Generation_1!$B:$B,$H53)-SUMIFS(Generation_2!W:W,Generation_2!$A:$A,$B$47,Generation_2!$B:$B,$H53)</f>
        <v>24770.347818152444</v>
      </c>
      <c r="AD53" s="64"/>
    </row>
    <row r="54" spans="8:62">
      <c r="H54" s="7" t="s">
        <v>116</v>
      </c>
      <c r="I54" s="1">
        <f>SUMIFS(Generation_1!C:C,Generation_1!$A:$A,$B$47,Generation_1!$B:$B,$H54)-SUMIFS(Generation_2!C:C,Generation_2!$A:$A,$B$47,Generation_2!$B:$B,$H54)</f>
        <v>9.3090420705266297E-8</v>
      </c>
      <c r="J54" s="1">
        <f>SUMIFS(Generation_1!D:D,Generation_1!$A:$A,$B$47,Generation_1!$B:$B,$H54)-SUMIFS(Generation_2!D:D,Generation_2!$A:$A,$B$47,Generation_2!$B:$B,$H54)</f>
        <v>-17.663559274789804</v>
      </c>
      <c r="K54" s="1">
        <f>SUMIFS(Generation_1!E:E,Generation_1!$A:$A,$B$47,Generation_1!$B:$B,$H54)-SUMIFS(Generation_2!E:E,Generation_2!$A:$A,$B$47,Generation_2!$B:$B,$H54)</f>
        <v>-30.719611551940034</v>
      </c>
      <c r="L54" s="1">
        <f>SUMIFS(Generation_1!F:F,Generation_1!$A:$A,$B$47,Generation_1!$B:$B,$H54)-SUMIFS(Generation_2!F:F,Generation_2!$A:$A,$B$47,Generation_2!$B:$B,$H54)</f>
        <v>-310.50781958925108</v>
      </c>
      <c r="M54" s="1">
        <f>SUMIFS(Generation_1!G:G,Generation_1!$A:$A,$B$47,Generation_1!$B:$B,$H54)-SUMIFS(Generation_2!G:G,Generation_2!$A:$A,$B$47,Generation_2!$B:$B,$H54)</f>
        <v>-218.64231021560227</v>
      </c>
      <c r="N54" s="1">
        <f>SUMIFS(Generation_1!H:H,Generation_1!$A:$A,$B$47,Generation_1!$B:$B,$H54)-SUMIFS(Generation_2!H:H,Generation_2!$A:$A,$B$47,Generation_2!$B:$B,$H54)</f>
        <v>-688.79343378681915</v>
      </c>
      <c r="O54" s="1">
        <f>SUMIFS(Generation_1!I:I,Generation_1!$A:$A,$B$47,Generation_1!$B:$B,$H54)-SUMIFS(Generation_2!I:I,Generation_2!$A:$A,$B$47,Generation_2!$B:$B,$H54)</f>
        <v>-90.584149165648341</v>
      </c>
      <c r="P54" s="1">
        <f>SUMIFS(Generation_1!J:J,Generation_1!$A:$A,$B$47,Generation_1!$B:$B,$H54)-SUMIFS(Generation_2!J:J,Generation_2!$A:$A,$B$47,Generation_2!$B:$B,$H54)</f>
        <v>-504.40915180070624</v>
      </c>
      <c r="Q54" s="1">
        <f>SUMIFS(Generation_1!K:K,Generation_1!$A:$A,$B$47,Generation_1!$B:$B,$H54)-SUMIFS(Generation_2!K:K,Generation_2!$A:$A,$B$47,Generation_2!$B:$B,$H54)</f>
        <v>-519.52958402458717</v>
      </c>
      <c r="R54" s="1">
        <f>SUMIFS(Generation_1!L:L,Generation_1!$A:$A,$B$47,Generation_1!$B:$B,$H54)-SUMIFS(Generation_2!L:L,Generation_2!$A:$A,$B$47,Generation_2!$B:$B,$H54)</f>
        <v>-143.18993350699566</v>
      </c>
      <c r="S54" s="1">
        <f>SUMIFS(Generation_1!M:M,Generation_1!$A:$A,$B$47,Generation_1!$B:$B,$H54)-SUMIFS(Generation_2!M:M,Generation_2!$A:$A,$B$47,Generation_2!$B:$B,$H54)</f>
        <v>-2402.9896771493659</v>
      </c>
      <c r="T54" s="1">
        <f>SUMIFS(Generation_1!N:N,Generation_1!$A:$A,$B$47,Generation_1!$B:$B,$H54)-SUMIFS(Generation_2!N:N,Generation_2!$A:$A,$B$47,Generation_2!$B:$B,$H54)</f>
        <v>-1682.4428944267638</v>
      </c>
      <c r="U54" s="1">
        <f>SUMIFS(Generation_1!O:O,Generation_1!$A:$A,$B$47,Generation_1!$B:$B,$H54)-SUMIFS(Generation_2!O:O,Generation_2!$A:$A,$B$47,Generation_2!$B:$B,$H54)</f>
        <v>-1816.8899475448998</v>
      </c>
      <c r="V54" s="1">
        <f>SUMIFS(Generation_1!P:P,Generation_1!$A:$A,$B$47,Generation_1!$B:$B,$H54)-SUMIFS(Generation_2!P:P,Generation_2!$A:$A,$B$47,Generation_2!$B:$B,$H54)</f>
        <v>-1960.0823818509907</v>
      </c>
      <c r="W54" s="1">
        <f>SUMIFS(Generation_1!Q:Q,Generation_1!$A:$A,$B$47,Generation_1!$B:$B,$H54)-SUMIFS(Generation_2!Q:Q,Generation_2!$A:$A,$B$47,Generation_2!$B:$B,$H54)</f>
        <v>-2040.683647124175</v>
      </c>
      <c r="X54" s="1">
        <f>SUMIFS(Generation_1!R:R,Generation_1!$A:$A,$B$47,Generation_1!$B:$B,$H54)-SUMIFS(Generation_2!R:R,Generation_2!$A:$A,$B$47,Generation_2!$B:$B,$H54)</f>
        <v>-3382.7068023631</v>
      </c>
      <c r="Y54" s="1">
        <f>SUMIFS(Generation_1!S:S,Generation_1!$A:$A,$B$47,Generation_1!$B:$B,$H54)-SUMIFS(Generation_2!S:S,Generation_2!$A:$A,$B$47,Generation_2!$B:$B,$H54)</f>
        <v>-1234.2956058033797</v>
      </c>
      <c r="Z54" s="1">
        <f>SUMIFS(Generation_1!T:T,Generation_1!$A:$A,$B$47,Generation_1!$B:$B,$H54)-SUMIFS(Generation_2!T:T,Generation_2!$A:$A,$B$47,Generation_2!$B:$B,$H54)</f>
        <v>-2447.3359168624447</v>
      </c>
      <c r="AA54" s="1">
        <f>SUMIFS(Generation_1!U:U,Generation_1!$A:$A,$B$47,Generation_1!$B:$B,$H54)-SUMIFS(Generation_2!U:U,Generation_2!$A:$A,$B$47,Generation_2!$B:$B,$H54)</f>
        <v>-1293.259108316528</v>
      </c>
      <c r="AB54" s="1">
        <f>SUMIFS(Generation_1!V:V,Generation_1!$A:$A,$B$47,Generation_1!$B:$B,$H54)-SUMIFS(Generation_2!V:V,Generation_2!$A:$A,$B$47,Generation_2!$B:$B,$H54)</f>
        <v>-1207.2635745504394</v>
      </c>
      <c r="AC54" s="1">
        <f>SUMIFS(Generation_1!W:W,Generation_1!$A:$A,$B$47,Generation_1!$B:$B,$H54)-SUMIFS(Generation_2!W:W,Generation_2!$A:$A,$B$47,Generation_2!$B:$B,$H54)</f>
        <v>-2722.1202560118836</v>
      </c>
      <c r="AD54" s="64"/>
    </row>
    <row r="55" spans="8:62">
      <c r="H55" s="7" t="s">
        <v>117</v>
      </c>
      <c r="I55" s="1">
        <f>SUMIFS(Generation_1!C:C,Generation_1!$A:$A,$B$47,Generation_1!$B:$B,$H55)-SUMIFS(Generation_2!C:C,Generation_2!$A:$A,$B$47,Generation_2!$B:$B,$H55)</f>
        <v>0.59433657288690256</v>
      </c>
      <c r="J55" s="1">
        <f>SUMIFS(Generation_1!D:D,Generation_1!$A:$A,$B$47,Generation_1!$B:$B,$H55)-SUMIFS(Generation_2!D:D,Generation_2!$A:$A,$B$47,Generation_2!$B:$B,$H55)</f>
        <v>-2.6596971317762836</v>
      </c>
      <c r="K55" s="1">
        <f>SUMIFS(Generation_1!E:E,Generation_1!$A:$A,$B$47,Generation_1!$B:$B,$H55)-SUMIFS(Generation_2!E:E,Generation_2!$A:$A,$B$47,Generation_2!$B:$B,$H55)</f>
        <v>0.8469080311018331</v>
      </c>
      <c r="L55" s="1">
        <f>SUMIFS(Generation_1!F:F,Generation_1!$A:$A,$B$47,Generation_1!$B:$B,$H55)-SUMIFS(Generation_2!F:F,Generation_2!$A:$A,$B$47,Generation_2!$B:$B,$H55)</f>
        <v>-39.131689789054178</v>
      </c>
      <c r="M55" s="1">
        <f>SUMIFS(Generation_1!G:G,Generation_1!$A:$A,$B$47,Generation_1!$B:$B,$H55)-SUMIFS(Generation_2!G:G,Generation_2!$A:$A,$B$47,Generation_2!$B:$B,$H55)</f>
        <v>-239.72564697273276</v>
      </c>
      <c r="N55" s="1">
        <f>SUMIFS(Generation_1!H:H,Generation_1!$A:$A,$B$47,Generation_1!$B:$B,$H55)-SUMIFS(Generation_2!H:H,Generation_2!$A:$A,$B$47,Generation_2!$B:$B,$H55)</f>
        <v>-363.12852142928841</v>
      </c>
      <c r="O55" s="1">
        <f>SUMIFS(Generation_1!I:I,Generation_1!$A:$A,$B$47,Generation_1!$B:$B,$H55)-SUMIFS(Generation_2!I:I,Generation_2!$A:$A,$B$47,Generation_2!$B:$B,$H55)</f>
        <v>-302.61384581570269</v>
      </c>
      <c r="P55" s="1">
        <f>SUMIFS(Generation_1!J:J,Generation_1!$A:$A,$B$47,Generation_1!$B:$B,$H55)-SUMIFS(Generation_2!J:J,Generation_2!$A:$A,$B$47,Generation_2!$B:$B,$H55)</f>
        <v>-318.69178248279854</v>
      </c>
      <c r="Q55" s="1">
        <f>SUMIFS(Generation_1!K:K,Generation_1!$A:$A,$B$47,Generation_1!$B:$B,$H55)-SUMIFS(Generation_2!K:K,Generation_2!$A:$A,$B$47,Generation_2!$B:$B,$H55)</f>
        <v>-17.113028685683503</v>
      </c>
      <c r="R55" s="1">
        <f>SUMIFS(Generation_1!L:L,Generation_1!$A:$A,$B$47,Generation_1!$B:$B,$H55)-SUMIFS(Generation_2!L:L,Generation_2!$A:$A,$B$47,Generation_2!$B:$B,$H55)</f>
        <v>111.55619272930608</v>
      </c>
      <c r="S55" s="1">
        <f>SUMIFS(Generation_1!M:M,Generation_1!$A:$A,$B$47,Generation_1!$B:$B,$H55)-SUMIFS(Generation_2!M:M,Generation_2!$A:$A,$B$47,Generation_2!$B:$B,$H55)</f>
        <v>974.01883029031501</v>
      </c>
      <c r="T55" s="1">
        <f>SUMIFS(Generation_1!N:N,Generation_1!$A:$A,$B$47,Generation_1!$B:$B,$H55)-SUMIFS(Generation_2!N:N,Generation_2!$A:$A,$B$47,Generation_2!$B:$B,$H55)</f>
        <v>-2268.9441283474061</v>
      </c>
      <c r="U55" s="1">
        <f>SUMIFS(Generation_1!O:O,Generation_1!$A:$A,$B$47,Generation_1!$B:$B,$H55)-SUMIFS(Generation_2!O:O,Generation_2!$A:$A,$B$47,Generation_2!$B:$B,$H55)</f>
        <v>-2825.8191115259547</v>
      </c>
      <c r="V55" s="1">
        <f>SUMIFS(Generation_1!P:P,Generation_1!$A:$A,$B$47,Generation_1!$B:$B,$H55)-SUMIFS(Generation_2!P:P,Generation_2!$A:$A,$B$47,Generation_2!$B:$B,$H55)</f>
        <v>-2533.8715202285698</v>
      </c>
      <c r="W55" s="1">
        <f>SUMIFS(Generation_1!Q:Q,Generation_1!$A:$A,$B$47,Generation_1!$B:$B,$H55)-SUMIFS(Generation_2!Q:Q,Generation_2!$A:$A,$B$47,Generation_2!$B:$B,$H55)</f>
        <v>-2080.2327604410075</v>
      </c>
      <c r="X55" s="1">
        <f>SUMIFS(Generation_1!R:R,Generation_1!$A:$A,$B$47,Generation_1!$B:$B,$H55)-SUMIFS(Generation_2!R:R,Generation_2!$A:$A,$B$47,Generation_2!$B:$B,$H55)</f>
        <v>-2062.9923400145708</v>
      </c>
      <c r="Y55" s="1">
        <f>SUMIFS(Generation_1!S:S,Generation_1!$A:$A,$B$47,Generation_1!$B:$B,$H55)-SUMIFS(Generation_2!S:S,Generation_2!$A:$A,$B$47,Generation_2!$B:$B,$H55)</f>
        <v>-3324.5086694634865</v>
      </c>
      <c r="Z55" s="1">
        <f>SUMIFS(Generation_1!T:T,Generation_1!$A:$A,$B$47,Generation_1!$B:$B,$H55)-SUMIFS(Generation_2!T:T,Generation_2!$A:$A,$B$47,Generation_2!$B:$B,$H55)</f>
        <v>-4453.9769377990378</v>
      </c>
      <c r="AA55" s="1">
        <f>SUMIFS(Generation_1!U:U,Generation_1!$A:$A,$B$47,Generation_1!$B:$B,$H55)-SUMIFS(Generation_2!U:U,Generation_2!$A:$A,$B$47,Generation_2!$B:$B,$H55)</f>
        <v>-3576.6889184530573</v>
      </c>
      <c r="AB55" s="1">
        <f>SUMIFS(Generation_1!V:V,Generation_1!$A:$A,$B$47,Generation_1!$B:$B,$H55)-SUMIFS(Generation_2!V:V,Generation_2!$A:$A,$B$47,Generation_2!$B:$B,$H55)</f>
        <v>-5904.9726726754907</v>
      </c>
      <c r="AC55" s="1">
        <f>SUMIFS(Generation_1!W:W,Generation_1!$A:$A,$B$47,Generation_1!$B:$B,$H55)-SUMIFS(Generation_2!W:W,Generation_2!$A:$A,$B$47,Generation_2!$B:$B,$H55)</f>
        <v>-6965.3753505229743</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2.0975858205929399E-7</v>
      </c>
      <c r="J57" s="1">
        <f>SUMIFS(Generation_1!D:D,Generation_1!$A:$A,$B$47,Generation_1!$B:$B,$H57)-SUMIFS(Generation_2!D:D,Generation_2!$A:$A,$B$47,Generation_2!$B:$B,$H57)</f>
        <v>-74.404797024999425</v>
      </c>
      <c r="K57" s="1">
        <f>SUMIFS(Generation_1!E:E,Generation_1!$A:$A,$B$47,Generation_1!$B:$B,$H57)-SUMIFS(Generation_2!E:E,Generation_2!$A:$A,$B$47,Generation_2!$B:$B,$H57)</f>
        <v>-73.237036933638592</v>
      </c>
      <c r="L57" s="1">
        <f>SUMIFS(Generation_1!F:F,Generation_1!$A:$A,$B$47,Generation_1!$B:$B,$H57)-SUMIFS(Generation_2!F:F,Generation_2!$A:$A,$B$47,Generation_2!$B:$B,$H57)</f>
        <v>-384.2383800330208</v>
      </c>
      <c r="M57" s="1">
        <f>SUMIFS(Generation_1!G:G,Generation_1!$A:$A,$B$47,Generation_1!$B:$B,$H57)-SUMIFS(Generation_2!G:G,Generation_2!$A:$A,$B$47,Generation_2!$B:$B,$H57)</f>
        <v>-663.34647584667255</v>
      </c>
      <c r="N57" s="1">
        <f>SUMIFS(Generation_1!H:H,Generation_1!$A:$A,$B$47,Generation_1!$B:$B,$H57)-SUMIFS(Generation_2!H:H,Generation_2!$A:$A,$B$47,Generation_2!$B:$B,$H57)</f>
        <v>-958.12591434290516</v>
      </c>
      <c r="O57" s="1">
        <f>SUMIFS(Generation_1!I:I,Generation_1!$A:$A,$B$47,Generation_1!$B:$B,$H57)-SUMIFS(Generation_2!I:I,Generation_2!$A:$A,$B$47,Generation_2!$B:$B,$H57)</f>
        <v>-1118.0780782440997</v>
      </c>
      <c r="P57" s="1">
        <f>SUMIFS(Generation_1!J:J,Generation_1!$A:$A,$B$47,Generation_1!$B:$B,$H57)-SUMIFS(Generation_2!J:J,Generation_2!$A:$A,$B$47,Generation_2!$B:$B,$H57)</f>
        <v>-1134.756373787226</v>
      </c>
      <c r="Q57" s="1">
        <f>SUMIFS(Generation_1!K:K,Generation_1!$A:$A,$B$47,Generation_1!$B:$B,$H57)-SUMIFS(Generation_2!K:K,Generation_2!$A:$A,$B$47,Generation_2!$B:$B,$H57)</f>
        <v>-2379.0690027652381</v>
      </c>
      <c r="R57" s="1">
        <f>SUMIFS(Generation_1!L:L,Generation_1!$A:$A,$B$47,Generation_1!$B:$B,$H57)-SUMIFS(Generation_2!L:L,Generation_2!$A:$A,$B$47,Generation_2!$B:$B,$H57)</f>
        <v>-2522.0182581274057</v>
      </c>
      <c r="S57" s="1">
        <f>SUMIFS(Generation_1!M:M,Generation_1!$A:$A,$B$47,Generation_1!$B:$B,$H57)-SUMIFS(Generation_2!M:M,Generation_2!$A:$A,$B$47,Generation_2!$B:$B,$H57)</f>
        <v>-3470.9427814461451</v>
      </c>
      <c r="T57" s="1">
        <f>SUMIFS(Generation_1!N:N,Generation_1!$A:$A,$B$47,Generation_1!$B:$B,$H57)-SUMIFS(Generation_2!N:N,Generation_2!$A:$A,$B$47,Generation_2!$B:$B,$H57)</f>
        <v>-3027.5451183805271</v>
      </c>
      <c r="U57" s="1">
        <f>SUMIFS(Generation_1!O:O,Generation_1!$A:$A,$B$47,Generation_1!$B:$B,$H57)-SUMIFS(Generation_2!O:O,Generation_2!$A:$A,$B$47,Generation_2!$B:$B,$H57)</f>
        <v>-5009.2830803954421</v>
      </c>
      <c r="V57" s="1">
        <f>SUMIFS(Generation_1!P:P,Generation_1!$A:$A,$B$47,Generation_1!$B:$B,$H57)-SUMIFS(Generation_2!P:P,Generation_2!$A:$A,$B$47,Generation_2!$B:$B,$H57)</f>
        <v>-5346.8235716745039</v>
      </c>
      <c r="W57" s="1">
        <f>SUMIFS(Generation_1!Q:Q,Generation_1!$A:$A,$B$47,Generation_1!$B:$B,$H57)-SUMIFS(Generation_2!Q:Q,Generation_2!$A:$A,$B$47,Generation_2!$B:$B,$H57)</f>
        <v>424.41190259657742</v>
      </c>
      <c r="X57" s="1">
        <f>SUMIFS(Generation_1!R:R,Generation_1!$A:$A,$B$47,Generation_1!$B:$B,$H57)-SUMIFS(Generation_2!R:R,Generation_2!$A:$A,$B$47,Generation_2!$B:$B,$H57)</f>
        <v>-3455.7977221090987</v>
      </c>
      <c r="Y57" s="1">
        <f>SUMIFS(Generation_1!S:S,Generation_1!$A:$A,$B$47,Generation_1!$B:$B,$H57)-SUMIFS(Generation_2!S:S,Generation_2!$A:$A,$B$47,Generation_2!$B:$B,$H57)</f>
        <v>-16268.036007078073</v>
      </c>
      <c r="Z57" s="1">
        <f>SUMIFS(Generation_1!T:T,Generation_1!$A:$A,$B$47,Generation_1!$B:$B,$H57)-SUMIFS(Generation_2!T:T,Generation_2!$A:$A,$B$47,Generation_2!$B:$B,$H57)</f>
        <v>-16135.237684815438</v>
      </c>
      <c r="AA57" s="1">
        <f>SUMIFS(Generation_1!U:U,Generation_1!$A:$A,$B$47,Generation_1!$B:$B,$H57)-SUMIFS(Generation_2!U:U,Generation_2!$A:$A,$B$47,Generation_2!$B:$B,$H57)</f>
        <v>-16026.642795632652</v>
      </c>
      <c r="AB57" s="1">
        <f>SUMIFS(Generation_1!V:V,Generation_1!$A:$A,$B$47,Generation_1!$B:$B,$H57)-SUMIFS(Generation_2!V:V,Generation_2!$A:$A,$B$47,Generation_2!$B:$B,$H57)</f>
        <v>-15172.167250078011</v>
      </c>
      <c r="AC57" s="1">
        <f>SUMIFS(Generation_1!W:W,Generation_1!$A:$A,$B$47,Generation_1!$B:$B,$H57)-SUMIFS(Generation_2!W:W,Generation_2!$A:$A,$B$47,Generation_2!$B:$B,$H57)</f>
        <v>-15249.057538938578</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1.4551915228366852E-11</v>
      </c>
      <c r="L58" s="1">
        <f>SUMIFS(Generation_1!F:F,Generation_1!$A:$A,$B$47,Generation_1!$B:$B,$H58)-SUMIFS(Generation_2!F:F,Generation_2!$A:$A,$B$47,Generation_2!$B:$B,$H58)</f>
        <v>-41.995592788785871</v>
      </c>
      <c r="M58" s="1">
        <f>SUMIFS(Generation_1!G:G,Generation_1!$A:$A,$B$47,Generation_1!$B:$B,$H58)-SUMIFS(Generation_2!G:G,Generation_2!$A:$A,$B$47,Generation_2!$B:$B,$H58)</f>
        <v>-19.962773311319324</v>
      </c>
      <c r="N58" s="1">
        <f>SUMIFS(Generation_1!H:H,Generation_1!$A:$A,$B$47,Generation_1!$B:$B,$H58)-SUMIFS(Generation_2!H:H,Generation_2!$A:$A,$B$47,Generation_2!$B:$B,$H58)</f>
        <v>172.23203880471192</v>
      </c>
      <c r="O58" s="1">
        <f>SUMIFS(Generation_1!I:I,Generation_1!$A:$A,$B$47,Generation_1!$B:$B,$H58)-SUMIFS(Generation_2!I:I,Generation_2!$A:$A,$B$47,Generation_2!$B:$B,$H58)</f>
        <v>497.07866670646399</v>
      </c>
      <c r="P58" s="1">
        <f>SUMIFS(Generation_1!J:J,Generation_1!$A:$A,$B$47,Generation_1!$B:$B,$H58)-SUMIFS(Generation_2!J:J,Generation_2!$A:$A,$B$47,Generation_2!$B:$B,$H58)</f>
        <v>-21.199578495350579</v>
      </c>
      <c r="Q58" s="1">
        <f>SUMIFS(Generation_1!K:K,Generation_1!$A:$A,$B$47,Generation_1!$B:$B,$H58)-SUMIFS(Generation_2!K:K,Generation_2!$A:$A,$B$47,Generation_2!$B:$B,$H58)</f>
        <v>818.97479229316741</v>
      </c>
      <c r="R58" s="1">
        <f>SUMIFS(Generation_1!L:L,Generation_1!$A:$A,$B$47,Generation_1!$B:$B,$H58)-SUMIFS(Generation_2!L:L,Generation_2!$A:$A,$B$47,Generation_2!$B:$B,$H58)</f>
        <v>236.39296567571</v>
      </c>
      <c r="S58" s="1">
        <f>SUMIFS(Generation_1!M:M,Generation_1!$A:$A,$B$47,Generation_1!$B:$B,$H58)-SUMIFS(Generation_2!M:M,Generation_2!$A:$A,$B$47,Generation_2!$B:$B,$H58)</f>
        <v>1304.7951594768856</v>
      </c>
      <c r="T58" s="1">
        <f>SUMIFS(Generation_1!N:N,Generation_1!$A:$A,$B$47,Generation_1!$B:$B,$H58)-SUMIFS(Generation_2!N:N,Generation_2!$A:$A,$B$47,Generation_2!$B:$B,$H58)</f>
        <v>-8798.7756774436712</v>
      </c>
      <c r="U58" s="1">
        <f>SUMIFS(Generation_1!O:O,Generation_1!$A:$A,$B$47,Generation_1!$B:$B,$H58)-SUMIFS(Generation_2!O:O,Generation_2!$A:$A,$B$47,Generation_2!$B:$B,$H58)</f>
        <v>-5869.2250484726355</v>
      </c>
      <c r="V58" s="1">
        <f>SUMIFS(Generation_1!P:P,Generation_1!$A:$A,$B$47,Generation_1!$B:$B,$H58)-SUMIFS(Generation_2!P:P,Generation_2!$A:$A,$B$47,Generation_2!$B:$B,$H58)</f>
        <v>-5608.020483853179</v>
      </c>
      <c r="W58" s="1">
        <f>SUMIFS(Generation_1!Q:Q,Generation_1!$A:$A,$B$47,Generation_1!$B:$B,$H58)-SUMIFS(Generation_2!Q:Q,Generation_2!$A:$A,$B$47,Generation_2!$B:$B,$H58)</f>
        <v>-14338.571746641981</v>
      </c>
      <c r="X58" s="1">
        <f>SUMIFS(Generation_1!R:R,Generation_1!$A:$A,$B$47,Generation_1!$B:$B,$H58)-SUMIFS(Generation_2!R:R,Generation_2!$A:$A,$B$47,Generation_2!$B:$B,$H58)</f>
        <v>-14516.661006035531</v>
      </c>
      <c r="Y58" s="1">
        <f>SUMIFS(Generation_1!S:S,Generation_1!$A:$A,$B$47,Generation_1!$B:$B,$H58)-SUMIFS(Generation_2!S:S,Generation_2!$A:$A,$B$47,Generation_2!$B:$B,$H58)</f>
        <v>-16789.434775078498</v>
      </c>
      <c r="Z58" s="1">
        <f>SUMIFS(Generation_1!T:T,Generation_1!$A:$A,$B$47,Generation_1!$B:$B,$H58)-SUMIFS(Generation_2!T:T,Generation_2!$A:$A,$B$47,Generation_2!$B:$B,$H58)</f>
        <v>-14614.889946547184</v>
      </c>
      <c r="AA58" s="1">
        <f>SUMIFS(Generation_1!U:U,Generation_1!$A:$A,$B$47,Generation_1!$B:$B,$H58)-SUMIFS(Generation_2!U:U,Generation_2!$A:$A,$B$47,Generation_2!$B:$B,$H58)</f>
        <v>-16753.299364207338</v>
      </c>
      <c r="AB58" s="1">
        <f>SUMIFS(Generation_1!V:V,Generation_1!$A:$A,$B$47,Generation_1!$B:$B,$H58)-SUMIFS(Generation_2!V:V,Generation_2!$A:$A,$B$47,Generation_2!$B:$B,$H58)</f>
        <v>-21654.451008637763</v>
      </c>
      <c r="AC58" s="1">
        <f>SUMIFS(Generation_1!W:W,Generation_1!$A:$A,$B$47,Generation_1!$B:$B,$H58)-SUMIFS(Generation_2!W:W,Generation_2!$A:$A,$B$47,Generation_2!$B:$B,$H58)</f>
        <v>-22622.375047899914</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0.72973234567879786</v>
      </c>
      <c r="J61" s="1">
        <f>-(SUMIFS(Generation_1!D:D,Generation_1!$A:$A,$B$47,Generation_1!$B:$B,$H61)-SUMIFS(Generation_2!D:D,Generation_2!$A:$A,$B$47,Generation_2!$B:$B,$H61))</f>
        <v>-26.084637710676134</v>
      </c>
      <c r="K61" s="1">
        <f>-(SUMIFS(Generation_1!E:E,Generation_1!$A:$A,$B$47,Generation_1!$B:$B,$H61)-SUMIFS(Generation_2!E:E,Generation_2!$A:$A,$B$47,Generation_2!$B:$B,$H61))</f>
        <v>-3.0452682415647701</v>
      </c>
      <c r="L61" s="1">
        <f>-(SUMIFS(Generation_1!F:F,Generation_1!$A:$A,$B$47,Generation_1!$B:$B,$H61)-SUMIFS(Generation_2!F:F,Generation_2!$A:$A,$B$47,Generation_2!$B:$B,$H61))</f>
        <v>-143.72886548824152</v>
      </c>
      <c r="M61" s="1">
        <f>-(SUMIFS(Generation_1!G:G,Generation_1!$A:$A,$B$47,Generation_1!$B:$B,$H61)-SUMIFS(Generation_2!G:G,Generation_2!$A:$A,$B$47,Generation_2!$B:$B,$H61))</f>
        <v>-383.90188334297613</v>
      </c>
      <c r="N61" s="1">
        <f>-(SUMIFS(Generation_1!H:H,Generation_1!$A:$A,$B$47,Generation_1!$B:$B,$H61)-SUMIFS(Generation_2!H:H,Generation_2!$A:$A,$B$47,Generation_2!$B:$B,$H61))</f>
        <v>-588.6364532365227</v>
      </c>
      <c r="O61" s="1">
        <f>-(SUMIFS(Generation_1!I:I,Generation_1!$A:$A,$B$47,Generation_1!$B:$B,$H61)-SUMIFS(Generation_2!I:I,Generation_2!$A:$A,$B$47,Generation_2!$B:$B,$H61))</f>
        <v>-514.26888550973626</v>
      </c>
      <c r="P61" s="1">
        <f>-(SUMIFS(Generation_1!J:J,Generation_1!$A:$A,$B$47,Generation_1!$B:$B,$H61)-SUMIFS(Generation_2!J:J,Generation_2!$A:$A,$B$47,Generation_2!$B:$B,$H61))</f>
        <v>-481.95836076906176</v>
      </c>
      <c r="Q61" s="1">
        <f>-(SUMIFS(Generation_1!K:K,Generation_1!$A:$A,$B$47,Generation_1!$B:$B,$H61)-SUMIFS(Generation_2!K:K,Generation_2!$A:$A,$B$47,Generation_2!$B:$B,$H61))</f>
        <v>-25.448764476844417</v>
      </c>
      <c r="R61" s="1">
        <f>-(SUMIFS(Generation_1!L:L,Generation_1!$A:$A,$B$47,Generation_1!$B:$B,$H61)-SUMIFS(Generation_2!L:L,Generation_2!$A:$A,$B$47,Generation_2!$B:$B,$H61))</f>
        <v>36.241715102816215</v>
      </c>
      <c r="S61" s="1">
        <f>-(SUMIFS(Generation_1!M:M,Generation_1!$A:$A,$B$47,Generation_1!$B:$B,$H61)-SUMIFS(Generation_2!M:M,Generation_2!$A:$A,$B$47,Generation_2!$B:$B,$H61))</f>
        <v>1130.3888925170882</v>
      </c>
      <c r="T61" s="1">
        <f>-(SUMIFS(Generation_1!N:N,Generation_1!$A:$A,$B$47,Generation_1!$B:$B,$H61)-SUMIFS(Generation_2!N:N,Generation_2!$A:$A,$B$47,Generation_2!$B:$B,$H61))</f>
        <v>-5046.3199773468596</v>
      </c>
      <c r="U61" s="1">
        <f>-(SUMIFS(Generation_1!O:O,Generation_1!$A:$A,$B$47,Generation_1!$B:$B,$H61)-SUMIFS(Generation_2!O:O,Generation_2!$A:$A,$B$47,Generation_2!$B:$B,$H61))</f>
        <v>-5562.4921494835871</v>
      </c>
      <c r="V61" s="1">
        <f>-(SUMIFS(Generation_1!P:P,Generation_1!$A:$A,$B$47,Generation_1!$B:$B,$H61)-SUMIFS(Generation_2!P:P,Generation_2!$A:$A,$B$47,Generation_2!$B:$B,$H61))</f>
        <v>-4462.1486352949178</v>
      </c>
      <c r="W61" s="1">
        <f>-(SUMIFS(Generation_1!Q:Q,Generation_1!$A:$A,$B$47,Generation_1!$B:$B,$H61)-SUMIFS(Generation_2!Q:Q,Generation_2!$A:$A,$B$47,Generation_2!$B:$B,$H61))</f>
        <v>-3708.6370815235023</v>
      </c>
      <c r="X61" s="1">
        <f>-(SUMIFS(Generation_1!R:R,Generation_1!$A:$A,$B$47,Generation_1!$B:$B,$H61)-SUMIFS(Generation_2!R:R,Generation_2!$A:$A,$B$47,Generation_2!$B:$B,$H61))</f>
        <v>-3621.0806407782111</v>
      </c>
      <c r="Y61" s="1">
        <f>-(SUMIFS(Generation_1!S:S,Generation_1!$A:$A,$B$47,Generation_1!$B:$B,$H61)-SUMIFS(Generation_2!S:S,Generation_2!$A:$A,$B$47,Generation_2!$B:$B,$H61))</f>
        <v>-5929.4236849436365</v>
      </c>
      <c r="Z61" s="1">
        <f>-(SUMIFS(Generation_1!T:T,Generation_1!$A:$A,$B$47,Generation_1!$B:$B,$H61)-SUMIFS(Generation_2!T:T,Generation_2!$A:$A,$B$47,Generation_2!$B:$B,$H61))</f>
        <v>-6726.0615722088623</v>
      </c>
      <c r="AA61" s="1">
        <f>-(SUMIFS(Generation_1!U:U,Generation_1!$A:$A,$B$47,Generation_1!$B:$B,$H61)-SUMIFS(Generation_2!U:U,Generation_2!$A:$A,$B$47,Generation_2!$B:$B,$H61))</f>
        <v>-5753.8947568075509</v>
      </c>
      <c r="AB61" s="1">
        <f>-(SUMIFS(Generation_1!V:V,Generation_1!$A:$A,$B$47,Generation_1!$B:$B,$H61)-SUMIFS(Generation_2!V:V,Generation_2!$A:$A,$B$47,Generation_2!$B:$B,$H61))</f>
        <v>-8883.9128163848527</v>
      </c>
      <c r="AC61" s="1">
        <f>-(SUMIFS(Generation_1!W:W,Generation_1!$A:$A,$B$47,Generation_1!$B:$B,$H61)-SUMIFS(Generation_2!W:W,Generation_2!$A:$A,$B$47,Generation_2!$B:$B,$H61))</f>
        <v>-10182.809874585464</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2.6557827368378639E-6</v>
      </c>
      <c r="J72" s="1">
        <f>SUMIFS(Generation_1!M:M,Generation_1!$A:$A,$B$69,Generation_1!$B:$B,$H72)-SUMIFS(Generation_2!M:M,Generation_2!$A:$A,$B$69,Generation_2!$B:$B,$H72)</f>
        <v>5020.4747648793564</v>
      </c>
      <c r="K72" s="1">
        <f>SUMIFS(Generation_1!W:W,Generation_1!$A:$A,$B$69,Generation_1!$B:$B,$H72)-SUMIFS(Generation_2!W:W,Generation_2!$A:$A,$B$69,Generation_2!$B:$B,$H72)</f>
        <v>4631.7011712860331</v>
      </c>
    </row>
    <row r="73" spans="1:30">
      <c r="H73" s="7" t="s">
        <v>113</v>
      </c>
      <c r="I73" s="1">
        <f>SUMIFS(Generation_1!C:C,Generation_1!$A:$A,$B$69,Generation_1!$B:$B,$H73)-SUMIFS(Generation_2!C:C,Generation_2!$A:$A,$B$69,Generation_2!$B:$B,$H73)</f>
        <v>6.5719712529244134E-2</v>
      </c>
      <c r="J73" s="1">
        <f>SUMIFS(Generation_1!M:M,Generation_1!$A:$A,$B$69,Generation_1!$B:$B,$H73)-SUMIFS(Generation_2!M:M,Generation_2!$A:$A,$B$69,Generation_2!$B:$B,$H73)</f>
        <v>-1648.1526459340021</v>
      </c>
      <c r="K73" s="1">
        <f>SUMIFS(Generation_1!W:W,Generation_1!$A:$A,$B$69,Generation_1!$B:$B,$H73)-SUMIFS(Generation_2!W:W,Generation_2!$A:$A,$B$69,Generation_2!$B:$B,$H73)</f>
        <v>-1460.6548570428749</v>
      </c>
    </row>
    <row r="74" spans="1:30">
      <c r="H74" s="7" t="s">
        <v>114</v>
      </c>
      <c r="I74" s="1">
        <f>SUMIFS(Generation_1!C:C,Generation_1!$A:$A,$B$69,Generation_1!$B:$B,$H74)-SUMIFS(Generation_2!C:C,Generation_2!$A:$A,$B$69,Generation_2!$B:$B,$H74)</f>
        <v>4.1986822907347232E-8</v>
      </c>
      <c r="J74" s="1">
        <f>SUMIFS(Generation_1!M:M,Generation_1!$A:$A,$B$69,Generation_1!$B:$B,$H74)-SUMIFS(Generation_2!M:M,Generation_2!$A:$A,$B$69,Generation_2!$B:$B,$H74)</f>
        <v>819.31698594435102</v>
      </c>
      <c r="K74" s="1">
        <f>SUMIFS(Generation_1!W:W,Generation_1!$A:$A,$B$69,Generation_1!$B:$B,$H74)-SUMIFS(Generation_2!W:W,Generation_2!$A:$A,$B$69,Generation_2!$B:$B,$H74)</f>
        <v>8112.5513089791648</v>
      </c>
    </row>
    <row r="75" spans="1:30">
      <c r="H75" s="7" t="s">
        <v>115</v>
      </c>
      <c r="I75" s="1">
        <f>SUMIFS(Generation_1!C:C,Generation_1!$A:$A,$B$69,Generation_1!$B:$B,$H75)-SUMIFS(Generation_2!C:C,Generation_2!$A:$A,$B$69,Generation_2!$B:$B,$H75)</f>
        <v>8.3668751926779805E-8</v>
      </c>
      <c r="J75" s="1">
        <f>SUMIFS(Generation_1!M:M,Generation_1!$A:$A,$B$69,Generation_1!$B:$B,$H75)-SUMIFS(Generation_2!M:M,Generation_2!$A:$A,$B$69,Generation_2!$B:$B,$H75)</f>
        <v>180.25505028946804</v>
      </c>
      <c r="K75" s="1">
        <f>SUMIFS(Generation_1!W:W,Generation_1!$A:$A,$B$69,Generation_1!$B:$B,$H75)-SUMIFS(Generation_2!W:W,Generation_2!$A:$A,$B$69,Generation_2!$B:$B,$H75)</f>
        <v>24770.347818152444</v>
      </c>
    </row>
    <row r="76" spans="1:30">
      <c r="H76" s="7" t="s">
        <v>116</v>
      </c>
      <c r="I76" s="1">
        <f>SUMIFS(Generation_1!C:C,Generation_1!$A:$A,$B$69,Generation_1!$B:$B,$H76)-SUMIFS(Generation_2!C:C,Generation_2!$A:$A,$B$69,Generation_2!$B:$B,$H76)</f>
        <v>9.3090420705266297E-8</v>
      </c>
      <c r="J76" s="1">
        <f>SUMIFS(Generation_1!M:M,Generation_1!$A:$A,$B$69,Generation_1!$B:$B,$H76)-SUMIFS(Generation_2!M:M,Generation_2!$A:$A,$B$69,Generation_2!$B:$B,$H76)</f>
        <v>-2402.9896771493659</v>
      </c>
      <c r="K76" s="1">
        <f>SUMIFS(Generation_1!W:W,Generation_1!$A:$A,$B$69,Generation_1!$B:$B,$H76)-SUMIFS(Generation_2!W:W,Generation_2!$A:$A,$B$69,Generation_2!$B:$B,$H76)</f>
        <v>-2722.1202560118836</v>
      </c>
    </row>
    <row r="77" spans="1:30">
      <c r="H77" s="7" t="s">
        <v>117</v>
      </c>
      <c r="I77" s="1">
        <f>SUMIFS(Generation_1!C:C,Generation_1!$A:$A,$B$69,Generation_1!$B:$B,$H77)-SUMIFS(Generation_2!C:C,Generation_2!$A:$A,$B$69,Generation_2!$B:$B,$H77)</f>
        <v>0.59433657288690256</v>
      </c>
      <c r="J77" s="1">
        <f>SUMIFS(Generation_1!M:M,Generation_1!$A:$A,$B$69,Generation_1!$B:$B,$H77)-SUMIFS(Generation_2!M:M,Generation_2!$A:$A,$B$69,Generation_2!$B:$B,$H77)</f>
        <v>974.01883029031501</v>
      </c>
      <c r="K77" s="1">
        <f>SUMIFS(Generation_1!W:W,Generation_1!$A:$A,$B$69,Generation_1!$B:$B,$H77)-SUMIFS(Generation_2!W:W,Generation_2!$A:$A,$B$69,Generation_2!$B:$B,$H77)</f>
        <v>-6965.3753505229743</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2.0975858205929399E-7</v>
      </c>
      <c r="J79" s="1">
        <f>SUMIFS(Generation_1!M:M,Generation_1!$A:$A,$B$69,Generation_1!$B:$B,$H79)-SUMIFS(Generation_2!M:M,Generation_2!$A:$A,$B$69,Generation_2!$B:$B,$H79)</f>
        <v>-3470.9427814461451</v>
      </c>
      <c r="K79" s="1">
        <f>SUMIFS(Generation_1!W:W,Generation_1!$A:$A,$B$69,Generation_1!$B:$B,$H79)-SUMIFS(Generation_2!W:W,Generation_2!$A:$A,$B$69,Generation_2!$B:$B,$H79)</f>
        <v>-15249.057538938578</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1304.7951594768856</v>
      </c>
      <c r="K80" s="1">
        <f>SUMIFS(Generation_1!W:W,Generation_1!$A:$A,$B$69,Generation_1!$B:$B,$H80)-SUMIFS(Generation_2!W:W,Generation_2!$A:$A,$B$69,Generation_2!$B:$B,$H80)</f>
        <v>-22622.375047899914</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0.72973234567879786</v>
      </c>
      <c r="J83" s="1">
        <f>-(SUMIFS(Generation_1!M:M,Generation_1!$A:$A,$B$69,Generation_1!$B:$B,$H83)-SUMIFS(Generation_2!M:M,Generation_2!$A:$A,$B$69,Generation_2!$B:$B,$H83))</f>
        <v>1130.3888925170882</v>
      </c>
      <c r="K83" s="1">
        <f>-(SUMIFS(Generation_1!W:W,Generation_1!$A:$A,$B$69,Generation_1!$B:$B,$H83)-SUMIFS(Generation_2!W:W,Generation_2!$A:$A,$B$69,Generation_2!$B:$B,$H83))</f>
        <v>-10182.809874585464</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488.51618041999996</v>
      </c>
      <c r="T94" s="1">
        <f>SUMIFS(StorageCapacity_1!N:N,StorageCapacity_1!$A:$A,$B$91,StorageCapacity_1!$B:$B,$H94) - SUMIFS(StorageCapacity_2!N:N,StorageCapacity_2!$A:$A,$B$91,StorageCapacity_2!$B:$B,$H94)</f>
        <v>526.57367633000024</v>
      </c>
      <c r="U94" s="1">
        <f>SUMIFS(StorageCapacity_1!O:O,StorageCapacity_1!$A:$A,$B$91,StorageCapacity_1!$B:$B,$H94) - SUMIFS(StorageCapacity_2!O:O,StorageCapacity_2!$A:$A,$B$91,StorageCapacity_2!$B:$B,$H94)</f>
        <v>780.84599632000004</v>
      </c>
      <c r="V94" s="1">
        <f>SUMIFS(StorageCapacity_1!P:P,StorageCapacity_1!$A:$A,$B$91,StorageCapacity_1!$B:$B,$H94) - SUMIFS(StorageCapacity_2!P:P,StorageCapacity_2!$A:$A,$B$91,StorageCapacity_2!$B:$B,$H94)</f>
        <v>780.84599632000004</v>
      </c>
      <c r="W94" s="1">
        <f>SUMIFS(StorageCapacity_1!Q:Q,StorageCapacity_1!$A:$A,$B$91,StorageCapacity_1!$B:$B,$H94) - SUMIFS(StorageCapacity_2!Q:Q,StorageCapacity_2!$A:$A,$B$91,StorageCapacity_2!$B:$B,$H94)</f>
        <v>780.84599632000027</v>
      </c>
      <c r="X94" s="1">
        <f>SUMIFS(StorageCapacity_1!R:R,StorageCapacity_1!$A:$A,$B$91,StorageCapacity_1!$B:$B,$H94) - SUMIFS(StorageCapacity_2!R:R,StorageCapacity_2!$A:$A,$B$91,StorageCapacity_2!$B:$B,$H94)</f>
        <v>639.99620615999993</v>
      </c>
      <c r="Y94" s="1">
        <f>SUMIFS(StorageCapacity_1!S:S,StorageCapacity_1!$A:$A,$B$91,StorageCapacity_1!$B:$B,$H94) - SUMIFS(StorageCapacity_2!S:S,StorageCapacity_2!$A:$A,$B$91,StorageCapacity_2!$B:$B,$H94)</f>
        <v>639.99620615999993</v>
      </c>
      <c r="Z94" s="1">
        <f>SUMIFS(StorageCapacity_1!T:T,StorageCapacity_1!$A:$A,$B$91,StorageCapacity_1!$B:$B,$H94) - SUMIFS(StorageCapacity_2!T:T,StorageCapacity_2!$A:$A,$B$91,StorageCapacity_2!$B:$B,$H94)</f>
        <v>-882.34609303000025</v>
      </c>
      <c r="AA94" s="1">
        <f>SUMIFS(StorageCapacity_1!U:U,StorageCapacity_1!$A:$A,$B$91,StorageCapacity_1!$B:$B,$H94) - SUMIFS(StorageCapacity_2!U:U,StorageCapacity_2!$A:$A,$B$91,StorageCapacity_2!$B:$B,$H94)</f>
        <v>-882.34609302999979</v>
      </c>
      <c r="AB94" s="1">
        <f>SUMIFS(StorageCapacity_1!V:V,StorageCapacity_1!$A:$A,$B$91,StorageCapacity_1!$B:$B,$H94) - SUMIFS(StorageCapacity_2!V:V,StorageCapacity_2!$A:$A,$B$91,StorageCapacity_2!$B:$B,$H94)</f>
        <v>-882.3460930300007</v>
      </c>
      <c r="AC94" s="1">
        <f>SUMIFS(StorageCapacity_1!W:W,StorageCapacity_1!$A:$A,$B$91,StorageCapacity_1!$B:$B,$H94) - SUMIFS(StorageCapacity_2!W:W,StorageCapacity_2!$A:$A,$B$91,StorageCapacity_2!$B:$B,$H94)</f>
        <v>-2819.0319949999998</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373.19614262000005</v>
      </c>
      <c r="U95" s="1">
        <f>SUMIFS(StorageCapacity_1!O:O,StorageCapacity_1!$A:$A,$B$91,StorageCapacity_1!$B:$B,$H95) - SUMIFS(StorageCapacity_2!O:O,StorageCapacity_2!$A:$A,$B$91,StorageCapacity_2!$B:$B,$H95)</f>
        <v>-723.62875080000003</v>
      </c>
      <c r="V95" s="1">
        <f>SUMIFS(StorageCapacity_1!P:P,StorageCapacity_1!$A:$A,$B$91,StorageCapacity_1!$B:$B,$H95) - SUMIFS(StorageCapacity_2!P:P,StorageCapacity_2!$A:$A,$B$91,StorageCapacity_2!$B:$B,$H95)</f>
        <v>-371.71735943000022</v>
      </c>
      <c r="W95" s="1">
        <f>SUMIFS(StorageCapacity_1!Q:Q,StorageCapacity_1!$A:$A,$B$91,StorageCapacity_1!$B:$B,$H95) - SUMIFS(StorageCapacity_2!Q:Q,StorageCapacity_2!$A:$A,$B$91,StorageCapacity_2!$B:$B,$H95)</f>
        <v>-767.88801258000058</v>
      </c>
      <c r="X95" s="1">
        <f>SUMIFS(StorageCapacity_1!R:R,StorageCapacity_1!$A:$A,$B$91,StorageCapacity_1!$B:$B,$H95) - SUMIFS(StorageCapacity_2!R:R,StorageCapacity_2!$A:$A,$B$91,StorageCapacity_2!$B:$B,$H95)</f>
        <v>-673.9991671000007</v>
      </c>
      <c r="Y95" s="1">
        <f>SUMIFS(StorageCapacity_1!S:S,StorageCapacity_1!$A:$A,$B$91,StorageCapacity_1!$B:$B,$H95) - SUMIFS(StorageCapacity_2!S:S,StorageCapacity_2!$A:$A,$B$91,StorageCapacity_2!$B:$B,$H95)</f>
        <v>-167.05322412000078</v>
      </c>
      <c r="Z95" s="1">
        <f>SUMIFS(StorageCapacity_1!T:T,StorageCapacity_1!$A:$A,$B$91,StorageCapacity_1!$B:$B,$H95) - SUMIFS(StorageCapacity_2!T:T,StorageCapacity_2!$A:$A,$B$91,StorageCapacity_2!$B:$B,$H95)</f>
        <v>-163.20115364000139</v>
      </c>
      <c r="AA95" s="1">
        <f>SUMIFS(StorageCapacity_1!U:U,StorageCapacity_1!$A:$A,$B$91,StorageCapacity_1!$B:$B,$H95) - SUMIFS(StorageCapacity_2!U:U,StorageCapacity_2!$A:$A,$B$91,StorageCapacity_2!$B:$B,$H95)</f>
        <v>292.5726922599988</v>
      </c>
      <c r="AB95" s="1">
        <f>SUMIFS(StorageCapacity_1!V:V,StorageCapacity_1!$A:$A,$B$91,StorageCapacity_1!$B:$B,$H95) - SUMIFS(StorageCapacity_2!V:V,StorageCapacity_2!$A:$A,$B$91,StorageCapacity_2!$B:$B,$H95)</f>
        <v>-324.91056385000138</v>
      </c>
      <c r="AC95" s="1">
        <f>SUMIFS(StorageCapacity_1!W:W,StorageCapacity_1!$A:$A,$B$91,StorageCapacity_1!$B:$B,$H95) - SUMIFS(StorageCapacity_2!W:W,StorageCapacity_2!$A:$A,$B$91,StorageCapacity_2!$B:$B,$H95)</f>
        <v>-324.91056385000138</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211.72445476999997</v>
      </c>
      <c r="Y96" s="1">
        <f>SUMIFS(StorageCapacity_1!S:S,StorageCapacity_1!$A:$A,$B$91,StorageCapacity_1!$B:$B,$H96) - SUMIFS(StorageCapacity_2!S:S,StorageCapacity_2!$A:$A,$B$91,StorageCapacity_2!$B:$B,$H96)</f>
        <v>211.72445476999997</v>
      </c>
      <c r="Z96" s="1">
        <f>SUMIFS(StorageCapacity_1!T:T,StorageCapacity_1!$A:$A,$B$91,StorageCapacity_1!$B:$B,$H96) - SUMIFS(StorageCapacity_2!T:T,StorageCapacity_2!$A:$A,$B$91,StorageCapacity_2!$B:$B,$H96)</f>
        <v>211.72445476999997</v>
      </c>
      <c r="AA96" s="1">
        <f>SUMIFS(StorageCapacity_1!U:U,StorageCapacity_1!$A:$A,$B$91,StorageCapacity_1!$B:$B,$H96) - SUMIFS(StorageCapacity_2!U:U,StorageCapacity_2!$A:$A,$B$91,StorageCapacity_2!$B:$B,$H96)</f>
        <v>332.85285344999988</v>
      </c>
      <c r="AB96" s="1">
        <f>SUMIFS(StorageCapacity_1!V:V,StorageCapacity_1!$A:$A,$B$91,StorageCapacity_1!$B:$B,$H96) - SUMIFS(StorageCapacity_2!V:V,StorageCapacity_2!$A:$A,$B$91,StorageCapacity_2!$B:$B,$H96)</f>
        <v>253.81479610999986</v>
      </c>
      <c r="AC96" s="1">
        <f>SUMIFS(StorageCapacity_1!W:W,StorageCapacity_1!$A:$A,$B$91,StorageCapacity_1!$B:$B,$H96) - SUMIFS(StorageCapacity_2!W:W,StorageCapacity_2!$A:$A,$B$91,StorageCapacity_2!$B:$B,$H96)</f>
        <v>253.81479610999986</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0.59433656565809656</v>
      </c>
      <c r="J110" s="1">
        <f>SUMIFS(StorageGeneration_1!D:D,StorageGeneration_1!$A:$A,$B$107,StorageGeneration_1!$B:$B,$H110) - SUMIFS(StorageGeneration_2!D:D,StorageGeneration_2!$A:$A,$B$107,StorageGeneration_2!$B:$B,$H110)</f>
        <v>-1.5919588098343525</v>
      </c>
      <c r="K110" s="1">
        <f>SUMIFS(StorageGeneration_1!E:E,StorageGeneration_1!$A:$A,$B$107,StorageGeneration_1!$B:$B,$H110) - SUMIFS(StorageGeneration_2!E:E,StorageGeneration_2!$A:$A,$B$107,StorageGeneration_2!$B:$B,$H110)</f>
        <v>1.0274234846022523</v>
      </c>
      <c r="L110" s="1">
        <f>SUMIFS(StorageGeneration_1!F:F,StorageGeneration_1!$A:$A,$B$107,StorageGeneration_1!$B:$B,$H110) - SUMIFS(StorageGeneration_2!F:F,StorageGeneration_2!$A:$A,$B$107,StorageGeneration_2!$B:$B,$H110)</f>
        <v>35.985743257181667</v>
      </c>
      <c r="M110" s="1">
        <f>SUMIFS(StorageGeneration_1!G:G,StorageGeneration_1!$A:$A,$B$107,StorageGeneration_1!$B:$B,$H110) - SUMIFS(StorageGeneration_2!G:G,StorageGeneration_2!$A:$A,$B$107,StorageGeneration_2!$B:$B,$H110)</f>
        <v>-19.619913247833551</v>
      </c>
      <c r="N110" s="1">
        <f>SUMIFS(StorageGeneration_1!H:H,StorageGeneration_1!$A:$A,$B$107,StorageGeneration_1!$B:$B,$H110) - SUMIFS(StorageGeneration_2!H:H,StorageGeneration_2!$A:$A,$B$107,StorageGeneration_2!$B:$B,$H110)</f>
        <v>-22.415005737988309</v>
      </c>
      <c r="O110" s="1">
        <f>SUMIFS(StorageGeneration_1!I:I,StorageGeneration_1!$A:$A,$B$107,StorageGeneration_1!$B:$B,$H110) - SUMIFS(StorageGeneration_2!I:I,StorageGeneration_2!$A:$A,$B$107,StorageGeneration_2!$B:$B,$H110)</f>
        <v>23.258446912854993</v>
      </c>
      <c r="P110" s="1">
        <f>SUMIFS(StorageGeneration_1!J:J,StorageGeneration_1!$A:$A,$B$107,StorageGeneration_1!$B:$B,$H110) - SUMIFS(StorageGeneration_2!J:J,StorageGeneration_2!$A:$A,$B$107,StorageGeneration_2!$B:$B,$H110)</f>
        <v>-86.440453525429461</v>
      </c>
      <c r="Q110" s="1">
        <f>SUMIFS(StorageGeneration_1!K:K,StorageGeneration_1!$A:$A,$B$107,StorageGeneration_1!$B:$B,$H110) - SUMIFS(StorageGeneration_2!K:K,StorageGeneration_2!$A:$A,$B$107,StorageGeneration_2!$B:$B,$H110)</f>
        <v>47.729753355447428</v>
      </c>
      <c r="R110" s="1">
        <f>SUMIFS(StorageGeneration_1!L:L,StorageGeneration_1!$A:$A,$B$107,StorageGeneration_1!$B:$B,$H110) - SUMIFS(StorageGeneration_2!L:L,StorageGeneration_2!$A:$A,$B$107,StorageGeneration_2!$B:$B,$H110)</f>
        <v>119.12782151077465</v>
      </c>
      <c r="S110" s="1">
        <f>SUMIFS(StorageGeneration_1!M:M,StorageGeneration_1!$A:$A,$B$107,StorageGeneration_1!$B:$B,$H110) - SUMIFS(StorageGeneration_2!M:M,StorageGeneration_2!$A:$A,$B$107,StorageGeneration_2!$B:$B,$H110)</f>
        <v>308.18496775549534</v>
      </c>
      <c r="T110" s="1">
        <f>SUMIFS(StorageGeneration_1!N:N,StorageGeneration_1!$A:$A,$B$107,StorageGeneration_1!$B:$B,$H110) - SUMIFS(StorageGeneration_2!N:N,StorageGeneration_2!$A:$A,$B$107,StorageGeneration_2!$B:$B,$H110)</f>
        <v>180.09569774861177</v>
      </c>
      <c r="U110" s="1">
        <f>SUMIFS(StorageGeneration_1!O:O,StorageGeneration_1!$A:$A,$B$107,StorageGeneration_1!$B:$B,$H110) - SUMIFS(StorageGeneration_2!O:O,StorageGeneration_2!$A:$A,$B$107,StorageGeneration_2!$B:$B,$H110)</f>
        <v>166.63033382312506</v>
      </c>
      <c r="V110" s="1">
        <f>SUMIFS(StorageGeneration_1!P:P,StorageGeneration_1!$A:$A,$B$107,StorageGeneration_1!$B:$B,$H110) - SUMIFS(StorageGeneration_2!P:P,StorageGeneration_2!$A:$A,$B$107,StorageGeneration_2!$B:$B,$H110)</f>
        <v>81.675616576495145</v>
      </c>
      <c r="W110" s="1">
        <f>SUMIFS(StorageGeneration_1!Q:Q,StorageGeneration_1!$A:$A,$B$107,StorageGeneration_1!$B:$B,$H110) - SUMIFS(StorageGeneration_2!Q:Q,StorageGeneration_2!$A:$A,$B$107,StorageGeneration_2!$B:$B,$H110)</f>
        <v>258.0867630435373</v>
      </c>
      <c r="X110" s="1">
        <f>SUMIFS(StorageGeneration_1!R:R,StorageGeneration_1!$A:$A,$B$107,StorageGeneration_1!$B:$B,$H110) - SUMIFS(StorageGeneration_2!R:R,StorageGeneration_2!$A:$A,$B$107,StorageGeneration_2!$B:$B,$H110)</f>
        <v>160.4315969856616</v>
      </c>
      <c r="Y110" s="1">
        <f>SUMIFS(StorageGeneration_1!S:S,StorageGeneration_1!$A:$A,$B$107,StorageGeneration_1!$B:$B,$H110) - SUMIFS(StorageGeneration_2!S:S,StorageGeneration_2!$A:$A,$B$107,StorageGeneration_2!$B:$B,$H110)</f>
        <v>-48.323831837540524</v>
      </c>
      <c r="Z110" s="1">
        <f>SUMIFS(StorageGeneration_1!T:T,StorageGeneration_1!$A:$A,$B$107,StorageGeneration_1!$B:$B,$H110) - SUMIFS(StorageGeneration_2!T:T,StorageGeneration_2!$A:$A,$B$107,StorageGeneration_2!$B:$B,$H110)</f>
        <v>-835.49013759471381</v>
      </c>
      <c r="AA110" s="1">
        <f>SUMIFS(StorageGeneration_1!U:U,StorageGeneration_1!$A:$A,$B$107,StorageGeneration_1!$B:$B,$H110) - SUMIFS(StorageGeneration_2!U:U,StorageGeneration_2!$A:$A,$B$107,StorageGeneration_2!$B:$B,$H110)</f>
        <v>-921.38655490358315</v>
      </c>
      <c r="AB110" s="1">
        <f>SUMIFS(StorageGeneration_1!V:V,StorageGeneration_1!$A:$A,$B$107,StorageGeneration_1!$B:$B,$H110) - SUMIFS(StorageGeneration_2!V:V,StorageGeneration_2!$A:$A,$B$107,StorageGeneration_2!$B:$B,$H110)</f>
        <v>-966.75632835679892</v>
      </c>
      <c r="AC110" s="1">
        <f>SUMIFS(StorageGeneration_1!W:W,StorageGeneration_1!$A:$A,$B$107,StorageGeneration_1!$B:$B,$H110) - SUMIFS(StorageGeneration_2!W:W,StorageGeneration_2!$A:$A,$B$107,StorageGeneration_2!$B:$B,$H110)</f>
        <v>-1928.0380671288281</v>
      </c>
    </row>
    <row r="111" spans="1:30">
      <c r="H111" s="25" t="s">
        <v>129</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-1.0677383219419347</v>
      </c>
      <c r="K111" s="1">
        <f>SUMIFS(StorageGeneration_1!E:E,StorageGeneration_1!$A:$A,$B$107,StorageGeneration_1!$B:$B,$H111) - SUMIFS(StorageGeneration_2!E:E,StorageGeneration_2!$A:$A,$B$107,StorageGeneration_2!$B:$B,$H111)</f>
        <v>-0.18051545350036236</v>
      </c>
      <c r="L111" s="1">
        <f>SUMIFS(StorageGeneration_1!F:F,StorageGeneration_1!$A:$A,$B$107,StorageGeneration_1!$B:$B,$H111) - SUMIFS(StorageGeneration_2!F:F,StorageGeneration_2!$A:$A,$B$107,StorageGeneration_2!$B:$B,$H111)</f>
        <v>-28.938009178234132</v>
      </c>
      <c r="M111" s="1">
        <f>SUMIFS(StorageGeneration_1!G:G,StorageGeneration_1!$A:$A,$B$107,StorageGeneration_1!$B:$B,$H111) - SUMIFS(StorageGeneration_2!G:G,StorageGeneration_2!$A:$A,$B$107,StorageGeneration_2!$B:$B,$H111)</f>
        <v>32.018131829690844</v>
      </c>
      <c r="N111" s="1">
        <f>SUMIFS(StorageGeneration_1!H:H,StorageGeneration_1!$A:$A,$B$107,StorageGeneration_1!$B:$B,$H111) - SUMIFS(StorageGeneration_2!H:H,StorageGeneration_2!$A:$A,$B$107,StorageGeneration_2!$B:$B,$H111)</f>
        <v>28.649367049908818</v>
      </c>
      <c r="O111" s="1">
        <f>SUMIFS(StorageGeneration_1!I:I,StorageGeneration_1!$A:$A,$B$107,StorageGeneration_1!$B:$B,$H111) - SUMIFS(StorageGeneration_2!I:I,StorageGeneration_2!$A:$A,$B$107,StorageGeneration_2!$B:$B,$H111)</f>
        <v>25.88098529405832</v>
      </c>
      <c r="P111" s="1">
        <f>SUMIFS(StorageGeneration_1!J:J,StorageGeneration_1!$A:$A,$B$107,StorageGeneration_1!$B:$B,$H111) - SUMIFS(StorageGeneration_2!J:J,StorageGeneration_2!$A:$A,$B$107,StorageGeneration_2!$B:$B,$H111)</f>
        <v>19.547192648386016</v>
      </c>
      <c r="Q111" s="1">
        <f>SUMIFS(StorageGeneration_1!K:K,StorageGeneration_1!$A:$A,$B$107,StorageGeneration_1!$B:$B,$H111) - SUMIFS(StorageGeneration_2!K:K,StorageGeneration_2!$A:$A,$B$107,StorageGeneration_2!$B:$B,$H111)</f>
        <v>85.513719867597445</v>
      </c>
      <c r="R111" s="1">
        <f>SUMIFS(StorageGeneration_1!L:L,StorageGeneration_1!$A:$A,$B$107,StorageGeneration_1!$B:$B,$H111) - SUMIFS(StorageGeneration_2!L:L,StorageGeneration_2!$A:$A,$B$107,StorageGeneration_2!$B:$B,$H111)</f>
        <v>97.902785863787528</v>
      </c>
      <c r="S111" s="1">
        <f>SUMIFS(StorageGeneration_1!M:M,StorageGeneration_1!$A:$A,$B$107,StorageGeneration_1!$B:$B,$H111) - SUMIFS(StorageGeneration_2!M:M,StorageGeneration_2!$A:$A,$B$107,StorageGeneration_2!$B:$B,$H111)</f>
        <v>519.25607569661724</v>
      </c>
      <c r="T111" s="1">
        <f>SUMIFS(StorageGeneration_1!N:N,StorageGeneration_1!$A:$A,$B$107,StorageGeneration_1!$B:$B,$H111) - SUMIFS(StorageGeneration_2!N:N,StorageGeneration_2!$A:$A,$B$107,StorageGeneration_2!$B:$B,$H111)</f>
        <v>266.49651593992485</v>
      </c>
      <c r="U111" s="1">
        <f>SUMIFS(StorageGeneration_1!O:O,StorageGeneration_1!$A:$A,$B$107,StorageGeneration_1!$B:$B,$H111) - SUMIFS(StorageGeneration_2!O:O,StorageGeneration_2!$A:$A,$B$107,StorageGeneration_2!$B:$B,$H111)</f>
        <v>-529.6474881997799</v>
      </c>
      <c r="V111" s="1">
        <f>SUMIFS(StorageGeneration_1!P:P,StorageGeneration_1!$A:$A,$B$107,StorageGeneration_1!$B:$B,$H111) - SUMIFS(StorageGeneration_2!P:P,StorageGeneration_2!$A:$A,$B$107,StorageGeneration_2!$B:$B,$H111)</f>
        <v>-25.309918641003151</v>
      </c>
      <c r="W111" s="1">
        <f>SUMIFS(StorageGeneration_1!Q:Q,StorageGeneration_1!$A:$A,$B$107,StorageGeneration_1!$B:$B,$H111) - SUMIFS(StorageGeneration_2!Q:Q,StorageGeneration_2!$A:$A,$B$107,StorageGeneration_2!$B:$B,$H111)</f>
        <v>-1550.4215977793838</v>
      </c>
      <c r="X111" s="1">
        <f>SUMIFS(StorageGeneration_1!R:R,StorageGeneration_1!$A:$A,$B$107,StorageGeneration_1!$B:$B,$H111) - SUMIFS(StorageGeneration_2!R:R,StorageGeneration_2!$A:$A,$B$107,StorageGeneration_2!$B:$B,$H111)</f>
        <v>-1406.689038550212</v>
      </c>
      <c r="Y111" s="1">
        <f>SUMIFS(StorageGeneration_1!S:S,StorageGeneration_1!$A:$A,$B$107,StorageGeneration_1!$B:$B,$H111) - SUMIFS(StorageGeneration_2!S:S,StorageGeneration_2!$A:$A,$B$107,StorageGeneration_2!$B:$B,$H111)</f>
        <v>-1295.3426814471777</v>
      </c>
      <c r="Z111" s="1">
        <f>SUMIFS(StorageGeneration_1!T:T,StorageGeneration_1!$A:$A,$B$107,StorageGeneration_1!$B:$B,$H111) - SUMIFS(StorageGeneration_2!T:T,StorageGeneration_2!$A:$A,$B$107,StorageGeneration_2!$B:$B,$H111)</f>
        <v>-1602.8748895125045</v>
      </c>
      <c r="AA111" s="1">
        <f>SUMIFS(StorageGeneration_1!U:U,StorageGeneration_1!$A:$A,$B$107,StorageGeneration_1!$B:$B,$H111) - SUMIFS(StorageGeneration_2!U:U,StorageGeneration_2!$A:$A,$B$107,StorageGeneration_2!$B:$B,$H111)</f>
        <v>-1140.5404848220105</v>
      </c>
      <c r="AB111" s="1">
        <f>SUMIFS(StorageGeneration_1!V:V,StorageGeneration_1!$A:$A,$B$107,StorageGeneration_1!$B:$B,$H111) - SUMIFS(StorageGeneration_2!V:V,StorageGeneration_2!$A:$A,$B$107,StorageGeneration_2!$B:$B,$H111)</f>
        <v>-2883.9027351872328</v>
      </c>
      <c r="AC111" s="1">
        <f>SUMIFS(StorageGeneration_1!W:W,StorageGeneration_1!$A:$A,$B$107,StorageGeneration_1!$B:$B,$H111) - SUMIFS(StorageGeneration_2!W:W,StorageGeneration_2!$A:$A,$B$107,StorageGeneration_2!$B:$B,$H111)</f>
        <v>-2675.2976914499741</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-46.179423868001763</v>
      </c>
      <c r="M112" s="1">
        <f>SUMIFS(StorageGeneration_1!G:G,StorageGeneration_1!$A:$A,$B$107,StorageGeneration_1!$B:$B,$H112) - SUMIFS(StorageGeneration_2!G:G,StorageGeneration_2!$A:$A,$B$107,StorageGeneration_2!$B:$B,$H112)</f>
        <v>-252.12386555459003</v>
      </c>
      <c r="N112" s="1">
        <f>SUMIFS(StorageGeneration_1!H:H,StorageGeneration_1!$A:$A,$B$107,StorageGeneration_1!$B:$B,$H112) - SUMIFS(StorageGeneration_2!H:H,StorageGeneration_2!$A:$A,$B$107,StorageGeneration_2!$B:$B,$H112)</f>
        <v>-369.36288274120892</v>
      </c>
      <c r="O112" s="1">
        <f>SUMIFS(StorageGeneration_1!I:I,StorageGeneration_1!$A:$A,$B$107,StorageGeneration_1!$B:$B,$H112) - SUMIFS(StorageGeneration_2!I:I,StorageGeneration_2!$A:$A,$B$107,StorageGeneration_2!$B:$B,$H112)</f>
        <v>-351.75327802261603</v>
      </c>
      <c r="P112" s="1">
        <f>SUMIFS(StorageGeneration_1!J:J,StorageGeneration_1!$A:$A,$B$107,StorageGeneration_1!$B:$B,$H112) - SUMIFS(StorageGeneration_2!J:J,StorageGeneration_2!$A:$A,$B$107,StorageGeneration_2!$B:$B,$H112)</f>
        <v>-251.79852160575513</v>
      </c>
      <c r="Q112" s="1">
        <f>SUMIFS(StorageGeneration_1!K:K,StorageGeneration_1!$A:$A,$B$107,StorageGeneration_1!$B:$B,$H112) - SUMIFS(StorageGeneration_2!K:K,StorageGeneration_2!$A:$A,$B$107,StorageGeneration_2!$B:$B,$H112)</f>
        <v>-150.35650190872835</v>
      </c>
      <c r="R112" s="1">
        <f>SUMIFS(StorageGeneration_1!L:L,StorageGeneration_1!$A:$A,$B$107,StorageGeneration_1!$B:$B,$H112) - SUMIFS(StorageGeneration_2!L:L,StorageGeneration_2!$A:$A,$B$107,StorageGeneration_2!$B:$B,$H112)</f>
        <v>-105.47441464525605</v>
      </c>
      <c r="S112" s="1">
        <f>SUMIFS(StorageGeneration_1!M:M,StorageGeneration_1!$A:$A,$B$107,StorageGeneration_1!$B:$B,$H112) - SUMIFS(StorageGeneration_2!M:M,StorageGeneration_2!$A:$A,$B$107,StorageGeneration_2!$B:$B,$H112)</f>
        <v>146.57778683820283</v>
      </c>
      <c r="T112" s="1">
        <f>SUMIFS(StorageGeneration_1!N:N,StorageGeneration_1!$A:$A,$B$107,StorageGeneration_1!$B:$B,$H112) - SUMIFS(StorageGeneration_2!N:N,StorageGeneration_2!$A:$A,$B$107,StorageGeneration_2!$B:$B,$H112)</f>
        <v>-2715.5363420359427</v>
      </c>
      <c r="U112" s="1">
        <f>SUMIFS(StorageGeneration_1!O:O,StorageGeneration_1!$A:$A,$B$107,StorageGeneration_1!$B:$B,$H112) - SUMIFS(StorageGeneration_2!O:O,StorageGeneration_2!$A:$A,$B$107,StorageGeneration_2!$B:$B,$H112)</f>
        <v>-2462.8019571492996</v>
      </c>
      <c r="V112" s="1">
        <f>SUMIFS(StorageGeneration_1!P:P,StorageGeneration_1!$A:$A,$B$107,StorageGeneration_1!$B:$B,$H112) - SUMIFS(StorageGeneration_2!P:P,StorageGeneration_2!$A:$A,$B$107,StorageGeneration_2!$B:$B,$H112)</f>
        <v>-2590.2372181640617</v>
      </c>
      <c r="W112" s="1">
        <f>SUMIFS(StorageGeneration_1!Q:Q,StorageGeneration_1!$A:$A,$B$107,StorageGeneration_1!$B:$B,$H112) - SUMIFS(StorageGeneration_2!Q:Q,StorageGeneration_2!$A:$A,$B$107,StorageGeneration_2!$B:$B,$H112)</f>
        <v>-787.89792570516238</v>
      </c>
      <c r="X112" s="1">
        <f>SUMIFS(StorageGeneration_1!R:R,StorageGeneration_1!$A:$A,$B$107,StorageGeneration_1!$B:$B,$H112) - SUMIFS(StorageGeneration_2!R:R,StorageGeneration_2!$A:$A,$B$107,StorageGeneration_2!$B:$B,$H112)</f>
        <v>-816.73489845001995</v>
      </c>
      <c r="Y112" s="1">
        <f>SUMIFS(StorageGeneration_1!S:S,StorageGeneration_1!$A:$A,$B$107,StorageGeneration_1!$B:$B,$H112) - SUMIFS(StorageGeneration_2!S:S,StorageGeneration_2!$A:$A,$B$107,StorageGeneration_2!$B:$B,$H112)</f>
        <v>-1980.8421561787679</v>
      </c>
      <c r="Z112" s="1">
        <f>SUMIFS(StorageGeneration_1!T:T,StorageGeneration_1!$A:$A,$B$107,StorageGeneration_1!$B:$B,$H112) - SUMIFS(StorageGeneration_2!T:T,StorageGeneration_2!$A:$A,$B$107,StorageGeneration_2!$B:$B,$H112)</f>
        <v>-2015.6119106918218</v>
      </c>
      <c r="AA112" s="1">
        <f>SUMIFS(StorageGeneration_1!U:U,StorageGeneration_1!$A:$A,$B$107,StorageGeneration_1!$B:$B,$H112) - SUMIFS(StorageGeneration_2!U:U,StorageGeneration_2!$A:$A,$B$107,StorageGeneration_2!$B:$B,$H112)</f>
        <v>-1514.7618787274628</v>
      </c>
      <c r="AB112" s="1">
        <f>SUMIFS(StorageGeneration_1!V:V,StorageGeneration_1!$A:$A,$B$107,StorageGeneration_1!$B:$B,$H112) - SUMIFS(StorageGeneration_2!V:V,StorageGeneration_2!$A:$A,$B$107,StorageGeneration_2!$B:$B,$H112)</f>
        <v>-2054.3136091314582</v>
      </c>
      <c r="AC112" s="1">
        <f>SUMIFS(StorageGeneration_1!W:W,StorageGeneration_1!$A:$A,$B$107,StorageGeneration_1!$B:$B,$H112) - SUMIFS(StorageGeneration_2!W:W,StorageGeneration_2!$A:$A,$B$107,StorageGeneration_2!$B:$B,$H112)</f>
        <v>-2362.0395919441735</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488.51618042000018</v>
      </c>
      <c r="T129" s="1">
        <f>SUMIFS(DispatchableCapacity_1!N:N,DispatchableCapacity_1!$A:$A,$B$123,DispatchableCapacity_1!$B:$B,$H129)-SUMIFS(DispatchableCapacity_2!N:N,DispatchableCapacity_2!$A:$A,$B$123,DispatchableCapacity_2!$B:$B,$H129)</f>
        <v>526.57367632999978</v>
      </c>
      <c r="U129" s="1">
        <f>SUMIFS(DispatchableCapacity_1!O:O,DispatchableCapacity_1!$A:$A,$B$123,DispatchableCapacity_1!$B:$B,$H129)-SUMIFS(DispatchableCapacity_2!O:O,DispatchableCapacity_2!$A:$A,$B$123,DispatchableCapacity_2!$B:$B,$H129)</f>
        <v>780.84599632000027</v>
      </c>
      <c r="V129" s="1">
        <f>SUMIFS(DispatchableCapacity_1!P:P,DispatchableCapacity_1!$A:$A,$B$123,DispatchableCapacity_1!$B:$B,$H129)-SUMIFS(DispatchableCapacity_2!P:P,DispatchableCapacity_2!$A:$A,$B$123,DispatchableCapacity_2!$B:$B,$H129)</f>
        <v>780.84599632000061</v>
      </c>
      <c r="W129" s="1">
        <f>SUMIFS(DispatchableCapacity_1!Q:Q,DispatchableCapacity_1!$A:$A,$B$123,DispatchableCapacity_1!$B:$B,$H129)-SUMIFS(DispatchableCapacity_2!Q:Q,DispatchableCapacity_2!$A:$A,$B$123,DispatchableCapacity_2!$B:$B,$H129)</f>
        <v>780.84599632000106</v>
      </c>
      <c r="X129" s="1">
        <f>SUMIFS(DispatchableCapacity_1!R:R,DispatchableCapacity_1!$A:$A,$B$123,DispatchableCapacity_1!$B:$B,$H129)-SUMIFS(DispatchableCapacity_2!R:R,DispatchableCapacity_2!$A:$A,$B$123,DispatchableCapacity_2!$B:$B,$H129)</f>
        <v>639.99620616000084</v>
      </c>
      <c r="Y129" s="1">
        <f>SUMIFS(DispatchableCapacity_1!S:S,DispatchableCapacity_1!$A:$A,$B$123,DispatchableCapacity_1!$B:$B,$H129)-SUMIFS(DispatchableCapacity_2!S:S,DispatchableCapacity_2!$A:$A,$B$123,DispatchableCapacity_2!$B:$B,$H129)</f>
        <v>639.99620616000084</v>
      </c>
      <c r="Z129" s="1">
        <f>SUMIFS(DispatchableCapacity_1!T:T,DispatchableCapacity_1!$A:$A,$B$123,DispatchableCapacity_1!$B:$B,$H129)-SUMIFS(DispatchableCapacity_2!T:T,DispatchableCapacity_2!$A:$A,$B$123,DispatchableCapacity_2!$B:$B,$H129)</f>
        <v>-882.34609303000116</v>
      </c>
      <c r="AA129" s="1">
        <f>SUMIFS(DispatchableCapacity_1!U:U,DispatchableCapacity_1!$A:$A,$B$123,DispatchableCapacity_1!$B:$B,$H129)-SUMIFS(DispatchableCapacity_2!U:U,DispatchableCapacity_2!$A:$A,$B$123,DispatchableCapacity_2!$B:$B,$H129)</f>
        <v>-882.34609303000025</v>
      </c>
      <c r="AB129" s="1">
        <f>SUMIFS(DispatchableCapacity_1!V:V,DispatchableCapacity_1!$A:$A,$B$123,DispatchableCapacity_1!$B:$B,$H129)-SUMIFS(DispatchableCapacity_2!V:V,DispatchableCapacity_2!$A:$A,$B$123,DispatchableCapacity_2!$B:$B,$H129)</f>
        <v>-882.34609302999979</v>
      </c>
      <c r="AC129" s="1">
        <f>SUMIFS(DispatchableCapacity_1!W:W,DispatchableCapacity_1!$A:$A,$B$123,DispatchableCapacity_1!$B:$B,$H129)-SUMIFS(DispatchableCapacity_2!W:W,DispatchableCapacity_2!$A:$A,$B$123,DispatchableCapacity_2!$B:$B,$H129)</f>
        <v>-2819.0319949999976</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373.19614262000005</v>
      </c>
      <c r="U130" s="1">
        <f>SUMIFS(DispatchableCapacity_1!O:O,DispatchableCapacity_1!$A:$A,$B$123,DispatchableCapacity_1!$B:$B,$H130)-SUMIFS(DispatchableCapacity_2!O:O,DispatchableCapacity_2!$A:$A,$B$123,DispatchableCapacity_2!$B:$B,$H130)</f>
        <v>-723.62875079999981</v>
      </c>
      <c r="V130" s="1">
        <f>SUMIFS(DispatchableCapacity_1!P:P,DispatchableCapacity_1!$A:$A,$B$123,DispatchableCapacity_1!$B:$B,$H130)-SUMIFS(DispatchableCapacity_2!P:P,DispatchableCapacity_2!$A:$A,$B$123,DispatchableCapacity_2!$B:$B,$H130)</f>
        <v>-371.71735942999976</v>
      </c>
      <c r="W130" s="1">
        <f>SUMIFS(DispatchableCapacity_1!Q:Q,DispatchableCapacity_1!$A:$A,$B$123,DispatchableCapacity_1!$B:$B,$H130)-SUMIFS(DispatchableCapacity_2!Q:Q,DispatchableCapacity_2!$A:$A,$B$123,DispatchableCapacity_2!$B:$B,$H130)</f>
        <v>-767.88801258000058</v>
      </c>
      <c r="X130" s="1">
        <f>SUMIFS(DispatchableCapacity_1!R:R,DispatchableCapacity_1!$A:$A,$B$123,DispatchableCapacity_1!$B:$B,$H130)-SUMIFS(DispatchableCapacity_2!R:R,DispatchableCapacity_2!$A:$A,$B$123,DispatchableCapacity_2!$B:$B,$H130)</f>
        <v>-673.9991671000007</v>
      </c>
      <c r="Y130" s="1">
        <f>SUMIFS(DispatchableCapacity_1!S:S,DispatchableCapacity_1!$A:$A,$B$123,DispatchableCapacity_1!$B:$B,$H130)-SUMIFS(DispatchableCapacity_2!S:S,DispatchableCapacity_2!$A:$A,$B$123,DispatchableCapacity_2!$B:$B,$H130)</f>
        <v>-167.05322411999987</v>
      </c>
      <c r="Z130" s="1">
        <f>SUMIFS(DispatchableCapacity_1!T:T,DispatchableCapacity_1!$A:$A,$B$123,DispatchableCapacity_1!$B:$B,$H130)-SUMIFS(DispatchableCapacity_2!T:T,DispatchableCapacity_2!$A:$A,$B$123,DispatchableCapacity_2!$B:$B,$H130)</f>
        <v>-163.20115364000048</v>
      </c>
      <c r="AA130" s="1">
        <f>SUMIFS(DispatchableCapacity_1!U:U,DispatchableCapacity_1!$A:$A,$B$123,DispatchableCapacity_1!$B:$B,$H130)-SUMIFS(DispatchableCapacity_2!U:U,DispatchableCapacity_2!$A:$A,$B$123,DispatchableCapacity_2!$B:$B,$H130)</f>
        <v>292.57269225999971</v>
      </c>
      <c r="AB130" s="1">
        <f>SUMIFS(DispatchableCapacity_1!V:V,DispatchableCapacity_1!$A:$A,$B$123,DispatchableCapacity_1!$B:$B,$H130)-SUMIFS(DispatchableCapacity_2!V:V,DispatchableCapacity_2!$A:$A,$B$123,DispatchableCapacity_2!$B:$B,$H130)</f>
        <v>-324.91056384999956</v>
      </c>
      <c r="AC130" s="1">
        <f>SUMIFS(DispatchableCapacity_1!W:W,DispatchableCapacity_1!$A:$A,$B$123,DispatchableCapacity_1!$B:$B,$H130)-SUMIFS(DispatchableCapacity_2!W:W,DispatchableCapacity_2!$A:$A,$B$123,DispatchableCapacity_2!$B:$B,$H130)</f>
        <v>-324.91056384999956</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211.72445476999997</v>
      </c>
      <c r="Y131" s="1">
        <f>SUMIFS(DispatchableCapacity_1!S:S,DispatchableCapacity_1!$A:$A,$B$123,DispatchableCapacity_1!$B:$B,$H131)-SUMIFS(DispatchableCapacity_2!S:S,DispatchableCapacity_2!$A:$A,$B$123,DispatchableCapacity_2!$B:$B,$H131)</f>
        <v>211.72445476999997</v>
      </c>
      <c r="Z131" s="1">
        <f>SUMIFS(DispatchableCapacity_1!T:T,DispatchableCapacity_1!$A:$A,$B$123,DispatchableCapacity_1!$B:$B,$H131)-SUMIFS(DispatchableCapacity_2!T:T,DispatchableCapacity_2!$A:$A,$B$123,DispatchableCapacity_2!$B:$B,$H131)</f>
        <v>211.72445476999997</v>
      </c>
      <c r="AA131" s="1">
        <f>SUMIFS(DispatchableCapacity_1!U:U,DispatchableCapacity_1!$A:$A,$B$123,DispatchableCapacity_1!$B:$B,$H131)-SUMIFS(DispatchableCapacity_2!U:U,DispatchableCapacity_2!$A:$A,$B$123,DispatchableCapacity_2!$B:$B,$H131)</f>
        <v>332.85285344999988</v>
      </c>
      <c r="AB131" s="1">
        <f>SUMIFS(DispatchableCapacity_1!V:V,DispatchableCapacity_1!$A:$A,$B$123,DispatchableCapacity_1!$B:$B,$H131)-SUMIFS(DispatchableCapacity_2!V:V,DispatchableCapacity_2!$A:$A,$B$123,DispatchableCapacity_2!$B:$B,$H131)</f>
        <v>253.81479610999986</v>
      </c>
      <c r="AC131" s="1">
        <f>SUMIFS(DispatchableCapacity_1!W:W,DispatchableCapacity_1!$A:$A,$B$123,DispatchableCapacity_1!$B:$B,$H131)-SUMIFS(DispatchableCapacity_2!W:W,DispatchableCapacity_2!$A:$A,$B$123,DispatchableCapacity_2!$B:$B,$H131)</f>
        <v>253.81479610999986</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(DP6)</v>
      </c>
      <c r="I149" s="21">
        <f>SUM(J149:AD149)</f>
        <v>1970.6604196123717</v>
      </c>
      <c r="J149" s="21">
        <f>Emissions_2!C4</f>
        <v>128.6998714220839</v>
      </c>
      <c r="K149" s="21">
        <f>Emissions_2!D4</f>
        <v>128.10265802745266</v>
      </c>
      <c r="L149" s="21">
        <f>Emissions_2!E4</f>
        <v>127.29463273042521</v>
      </c>
      <c r="M149" s="21">
        <f>Emissions_2!F4</f>
        <v>123.56700536369189</v>
      </c>
      <c r="N149" s="21">
        <f>Emissions_2!G4</f>
        <v>119.69744966365114</v>
      </c>
      <c r="O149" s="21">
        <f>Emissions_2!H4</f>
        <v>113.98727153515051</v>
      </c>
      <c r="P149" s="21">
        <f>Emissions_2!I4</f>
        <v>117.77052835358849</v>
      </c>
      <c r="Q149" s="21">
        <f>Emissions_2!J4</f>
        <v>107.09927283335765</v>
      </c>
      <c r="R149" s="21">
        <f>Emissions_2!K4</f>
        <v>102.73984008609131</v>
      </c>
      <c r="S149" s="21">
        <f>Emissions_2!L4</f>
        <v>105.95851894759882</v>
      </c>
      <c r="T149" s="21">
        <f>Emissions_2!M4</f>
        <v>98.500670051823491</v>
      </c>
      <c r="U149" s="21">
        <f>Emissions_2!N4</f>
        <v>90.807142812405104</v>
      </c>
      <c r="V149" s="21">
        <f>Emissions_2!O4</f>
        <v>92.275719427105031</v>
      </c>
      <c r="W149" s="21">
        <f>Emissions_2!P4</f>
        <v>90.019994651621815</v>
      </c>
      <c r="X149" s="21">
        <f>Emissions_2!Q4</f>
        <v>69.38886453715736</v>
      </c>
      <c r="Y149" s="21">
        <f>Emissions_2!R4</f>
        <v>64.271368881759599</v>
      </c>
      <c r="Z149" s="21">
        <f>Emissions_2!S4</f>
        <v>58.436096327602606</v>
      </c>
      <c r="AA149" s="21">
        <f>Emissions_2!T4</f>
        <v>57.875699974228013</v>
      </c>
      <c r="AB149" s="21">
        <f>Emissions_2!U4</f>
        <v>58.659962394030096</v>
      </c>
      <c r="AC149" s="21">
        <f>Emissions_2!V4</f>
        <v>59.060846209921507</v>
      </c>
      <c r="AD149" s="21">
        <f>Emissions_2!W4</f>
        <v>56.447005381625459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144</v>
      </c>
      <c r="B42" s="76" t="s">
        <v>120</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146</v>
      </c>
      <c r="B72" s="76" t="s">
        <v>120</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5092.7892888553006</v>
      </c>
      <c r="Q9" s="5">
        <v>5613.9012345132996</v>
      </c>
      <c r="R9" s="5">
        <v>7985.1830551208986</v>
      </c>
      <c r="S9" s="5">
        <v>8615.4804304469999</v>
      </c>
      <c r="T9" s="5">
        <v>9191.0962231535996</v>
      </c>
      <c r="U9" s="5">
        <v>10990.794226259701</v>
      </c>
      <c r="V9" s="5">
        <v>11109.955091762502</v>
      </c>
      <c r="W9" s="5">
        <v>11870.551403101201</v>
      </c>
      <c r="X9" s="5">
        <v>13902.742368627602</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10206.388175009999</v>
      </c>
      <c r="G11" s="5">
        <v>10328.64537151</v>
      </c>
      <c r="H11" s="5">
        <v>11029.006564869998</v>
      </c>
      <c r="I11" s="5">
        <v>11895.104501039998</v>
      </c>
      <c r="J11" s="5">
        <v>12498.219885299997</v>
      </c>
      <c r="K11" s="5">
        <v>14386.491254679997</v>
      </c>
      <c r="L11" s="5">
        <v>15316.474896799999</v>
      </c>
      <c r="M11" s="5">
        <v>15350.970822689998</v>
      </c>
      <c r="N11" s="5">
        <v>15550.459075619998</v>
      </c>
      <c r="O11" s="5">
        <v>16455.810237109999</v>
      </c>
      <c r="P11" s="5">
        <v>16560.663406600001</v>
      </c>
      <c r="Q11" s="5">
        <v>16651.5048608</v>
      </c>
      <c r="R11" s="5">
        <v>20454.006615949998</v>
      </c>
      <c r="S11" s="5">
        <v>21746.382743530001</v>
      </c>
      <c r="T11" s="5">
        <v>26292.999883199998</v>
      </c>
      <c r="U11" s="5">
        <v>25683.999883199998</v>
      </c>
      <c r="V11" s="5">
        <v>25552.612406729997</v>
      </c>
      <c r="W11" s="5">
        <v>25226.704966879995</v>
      </c>
      <c r="X11" s="5">
        <v>25178.40496688</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6768.5189730200009</v>
      </c>
      <c r="J12" s="5">
        <v>8307.1257374200013</v>
      </c>
      <c r="K12" s="5">
        <v>8555.6885375800011</v>
      </c>
      <c r="L12" s="5">
        <v>8862.6057307800002</v>
      </c>
      <c r="M12" s="5">
        <v>9198.171196700001</v>
      </c>
      <c r="N12" s="5">
        <v>9198.171196700001</v>
      </c>
      <c r="O12" s="5">
        <v>13716.90931664</v>
      </c>
      <c r="P12" s="5">
        <v>14143.84917014</v>
      </c>
      <c r="Q12" s="5">
        <v>14143.84917014</v>
      </c>
      <c r="R12" s="5">
        <v>17321.583138890001</v>
      </c>
      <c r="S12" s="5">
        <v>17321.583138890001</v>
      </c>
      <c r="T12" s="5">
        <v>18299.277591170001</v>
      </c>
      <c r="U12" s="5">
        <v>18148.977591169998</v>
      </c>
      <c r="V12" s="5">
        <v>18731.205618010001</v>
      </c>
      <c r="W12" s="5">
        <v>20375.366486449999</v>
      </c>
      <c r="X12" s="5">
        <v>20375.366486449999</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68887.460571110219</v>
      </c>
      <c r="G14" s="17">
        <v>71562.892360106605</v>
      </c>
      <c r="H14" s="17">
        <v>72794.356232082966</v>
      </c>
      <c r="I14" s="17">
        <v>74565.142571402932</v>
      </c>
      <c r="J14" s="17">
        <v>77052.472411901472</v>
      </c>
      <c r="K14" s="17">
        <v>78575.099345513911</v>
      </c>
      <c r="L14" s="17">
        <v>78716.065563754688</v>
      </c>
      <c r="M14" s="17">
        <v>78575.15971255867</v>
      </c>
      <c r="N14" s="17">
        <v>79139.996199579371</v>
      </c>
      <c r="O14" s="17">
        <v>81772.799771898688</v>
      </c>
      <c r="P14" s="17">
        <v>83849.317572705433</v>
      </c>
      <c r="Q14" s="17">
        <v>85586.473310125177</v>
      </c>
      <c r="R14" s="17">
        <v>91539.349805661404</v>
      </c>
      <c r="S14" s="17">
        <v>93729.211678275795</v>
      </c>
      <c r="T14" s="17">
        <v>98972.848631404326</v>
      </c>
      <c r="U14" s="17">
        <v>100775.08057649602</v>
      </c>
      <c r="V14" s="17">
        <v>101014.68968999331</v>
      </c>
      <c r="W14" s="17">
        <v>104206.61178352448</v>
      </c>
      <c r="X14" s="17">
        <v>107429.86161156913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69451.014270832762</v>
      </c>
      <c r="G16" s="17">
        <v>72167.769244890776</v>
      </c>
      <c r="H16" s="17">
        <v>73436.576940658168</v>
      </c>
      <c r="I16" s="17">
        <v>75248.864268183446</v>
      </c>
      <c r="J16" s="17">
        <v>77776.192996129743</v>
      </c>
      <c r="K16" s="17">
        <v>79344.457128173948</v>
      </c>
      <c r="L16" s="17">
        <v>79529.294826013036</v>
      </c>
      <c r="M16" s="17">
        <v>79432.023988232919</v>
      </c>
      <c r="N16" s="17">
        <v>80042.928465481353</v>
      </c>
      <c r="O16" s="17">
        <v>82718.040514649736</v>
      </c>
      <c r="P16" s="17">
        <v>84837.116843252923</v>
      </c>
      <c r="Q16" s="17">
        <v>86622.680379532496</v>
      </c>
      <c r="R16" s="17">
        <v>92620.16152036337</v>
      </c>
      <c r="S16" s="17">
        <v>94860.209103479501</v>
      </c>
      <c r="T16" s="17">
        <v>100155.52506781265</v>
      </c>
      <c r="U16" s="17">
        <v>102006.91476492959</v>
      </c>
      <c r="V16" s="17">
        <v>102301.31806915748</v>
      </c>
      <c r="W16" s="17">
        <v>105546.16838200146</v>
      </c>
      <c r="X16" s="17">
        <v>108822.2356185932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3367.1687553189004</v>
      </c>
      <c r="Q24" s="5">
        <v>3708.2917571387998</v>
      </c>
      <c r="R24" s="5">
        <v>4913.7117679635994</v>
      </c>
      <c r="S24" s="5">
        <v>5004.7164197791999</v>
      </c>
      <c r="T24" s="5">
        <v>5064.9061242517</v>
      </c>
      <c r="U24" s="5">
        <v>5583.1359857566003</v>
      </c>
      <c r="V24" s="5">
        <v>5630.708799788601</v>
      </c>
      <c r="W24" s="5">
        <v>6142.9720484927002</v>
      </c>
      <c r="X24" s="5">
        <v>6165.7212755273003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2661.9352336400007</v>
      </c>
      <c r="P26" s="5">
        <v>2861.9352336400007</v>
      </c>
      <c r="Q26" s="5">
        <v>2861.9352336400007</v>
      </c>
      <c r="R26" s="5">
        <v>4819.9466733499994</v>
      </c>
      <c r="S26" s="5">
        <v>4773.4466733499994</v>
      </c>
      <c r="T26" s="5">
        <v>5924.7506948800001</v>
      </c>
      <c r="U26" s="5">
        <v>5894.7506948800001</v>
      </c>
      <c r="V26" s="5">
        <v>5894.7506948800001</v>
      </c>
      <c r="W26" s="5">
        <v>5634.2506948800001</v>
      </c>
      <c r="X26" s="5">
        <v>5585.9506948799999</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2527.8117556900006</v>
      </c>
      <c r="N27" s="5">
        <v>2527.8117556900006</v>
      </c>
      <c r="O27" s="5">
        <v>5914.0986310199996</v>
      </c>
      <c r="P27" s="5">
        <v>6341.0384845199997</v>
      </c>
      <c r="Q27" s="5">
        <v>6341.0384845199997</v>
      </c>
      <c r="R27" s="5">
        <v>8037.317</v>
      </c>
      <c r="S27" s="5">
        <v>8037.317</v>
      </c>
      <c r="T27" s="5">
        <v>8785.0114522799995</v>
      </c>
      <c r="U27" s="5">
        <v>8634.7114522799984</v>
      </c>
      <c r="V27" s="5">
        <v>8976.4250990299988</v>
      </c>
      <c r="W27" s="5">
        <v>10620.585967469999</v>
      </c>
      <c r="X27" s="5">
        <v>10620.585967469999</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22389.64088357806</v>
      </c>
      <c r="N29" s="17">
        <v>22495.294468020373</v>
      </c>
      <c r="O29" s="17">
        <v>24044.699409428787</v>
      </c>
      <c r="P29" s="17">
        <v>25719.129831337814</v>
      </c>
      <c r="Q29" s="17">
        <v>26499.076242459541</v>
      </c>
      <c r="R29" s="17">
        <v>29262.801299668372</v>
      </c>
      <c r="S29" s="17">
        <v>29596.506818787813</v>
      </c>
      <c r="T29" s="17">
        <v>31856.724025982905</v>
      </c>
      <c r="U29" s="17">
        <v>32438.469491276017</v>
      </c>
      <c r="V29" s="17">
        <v>33066.039878782067</v>
      </c>
      <c r="W29" s="17">
        <v>35365.16985292983</v>
      </c>
      <c r="X29" s="17">
        <v>35738.766793318224</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22650.946813229919</v>
      </c>
      <c r="N31" s="17">
        <v>22774.806236979108</v>
      </c>
      <c r="O31" s="17">
        <v>24342.306336784586</v>
      </c>
      <c r="P31" s="17">
        <v>26034.544488133011</v>
      </c>
      <c r="Q31" s="17">
        <v>26836.260211208733</v>
      </c>
      <c r="R31" s="17">
        <v>29617.021376229543</v>
      </c>
      <c r="S31" s="17">
        <v>29970.743575644559</v>
      </c>
      <c r="T31" s="17">
        <v>32252.437903237373</v>
      </c>
      <c r="U31" s="17">
        <v>32856.690982431814</v>
      </c>
      <c r="V31" s="17">
        <v>33504.941505515533</v>
      </c>
      <c r="W31" s="17">
        <v>35825.888458454756</v>
      </c>
      <c r="X31" s="17">
        <v>36220.358958900339</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1237.4436547948999</v>
      </c>
      <c r="Q39" s="5">
        <v>1420.9626771607</v>
      </c>
      <c r="R39" s="5">
        <v>2185.2135538166003</v>
      </c>
      <c r="S39" s="5">
        <v>2291.1390656966</v>
      </c>
      <c r="T39" s="5">
        <v>2309.3523233598999</v>
      </c>
      <c r="U39" s="5">
        <v>3551.8569421402003</v>
      </c>
      <c r="V39" s="5">
        <v>3579.4427792401002</v>
      </c>
      <c r="W39" s="5">
        <v>3724.3559604192001</v>
      </c>
      <c r="X39" s="5">
        <v>3738.9388288698001</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3075.0716783099997</v>
      </c>
      <c r="L41" s="5">
        <v>3511.43510943</v>
      </c>
      <c r="M41" s="5">
        <v>3511.43510943</v>
      </c>
      <c r="N41" s="5">
        <v>3511.43510943</v>
      </c>
      <c r="O41" s="5">
        <v>3511.43510943</v>
      </c>
      <c r="P41" s="5">
        <v>3511.43510943</v>
      </c>
      <c r="Q41" s="5">
        <v>3511.43510943</v>
      </c>
      <c r="R41" s="5">
        <v>4921.6080000000002</v>
      </c>
      <c r="S41" s="5">
        <v>6451.9262020000006</v>
      </c>
      <c r="T41" s="5">
        <v>8138.3237183900001</v>
      </c>
      <c r="U41" s="5">
        <v>8138.3237183900001</v>
      </c>
      <c r="V41" s="5">
        <v>8318.9833383999994</v>
      </c>
      <c r="W41" s="5">
        <v>8318.9833383999994</v>
      </c>
      <c r="X41" s="5">
        <v>8318.9833383999994</v>
      </c>
    </row>
    <row r="42" spans="1:24">
      <c r="A42" s="6" t="s">
        <v>144</v>
      </c>
      <c r="B42" s="76" t="s">
        <v>120</v>
      </c>
      <c r="C42" s="5">
        <v>1971.8570000000002</v>
      </c>
      <c r="D42" s="5">
        <v>1971.8570000000002</v>
      </c>
      <c r="E42" s="5">
        <v>2381.857</v>
      </c>
      <c r="F42" s="5">
        <v>2381.857</v>
      </c>
      <c r="G42" s="5">
        <v>2381.857</v>
      </c>
      <c r="H42" s="5">
        <v>2381.857</v>
      </c>
      <c r="I42" s="5">
        <v>2788.6649730200002</v>
      </c>
      <c r="J42" s="5">
        <v>4017.2717374200006</v>
      </c>
      <c r="K42" s="5">
        <v>4105.83453758</v>
      </c>
      <c r="L42" s="5">
        <v>4252.7517307799999</v>
      </c>
      <c r="M42" s="5">
        <v>4252.7517307799999</v>
      </c>
      <c r="N42" s="5">
        <v>4252.7517307799999</v>
      </c>
      <c r="O42" s="5">
        <v>4252.7517307799999</v>
      </c>
      <c r="P42" s="5">
        <v>4252.7517307799999</v>
      </c>
      <c r="Q42" s="5">
        <v>4252.7517307799999</v>
      </c>
      <c r="R42" s="5">
        <v>4931.7291388900003</v>
      </c>
      <c r="S42" s="5">
        <v>4931.7291388900003</v>
      </c>
      <c r="T42" s="5">
        <v>4881.7291388900003</v>
      </c>
      <c r="U42" s="5">
        <v>4881.7291388900003</v>
      </c>
      <c r="V42" s="5">
        <v>5122.2435189800008</v>
      </c>
      <c r="W42" s="5">
        <v>5122.2435189800008</v>
      </c>
      <c r="X42" s="5">
        <v>5122.2435189800008</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21823.506113260988</v>
      </c>
      <c r="J44" s="17">
        <v>23250.61750955223</v>
      </c>
      <c r="K44" s="17">
        <v>23676.72319321442</v>
      </c>
      <c r="L44" s="17">
        <v>24461.34133407256</v>
      </c>
      <c r="M44" s="17">
        <v>24591.638240365668</v>
      </c>
      <c r="N44" s="17">
        <v>24740.738272657945</v>
      </c>
      <c r="O44" s="17">
        <v>24937.297563585606</v>
      </c>
      <c r="P44" s="17">
        <v>25381.500799789916</v>
      </c>
      <c r="Q44" s="17">
        <v>25717.096544087886</v>
      </c>
      <c r="R44" s="17">
        <v>27328.237592615347</v>
      </c>
      <c r="S44" s="17">
        <v>28567.516366065167</v>
      </c>
      <c r="T44" s="17">
        <v>29249.704306130247</v>
      </c>
      <c r="U44" s="17">
        <v>30738.175053769999</v>
      </c>
      <c r="V44" s="17">
        <v>31293.807134949169</v>
      </c>
      <c r="W44" s="17">
        <v>31794.448976607695</v>
      </c>
      <c r="X44" s="17">
        <v>32168.742895292988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22068.886617589342</v>
      </c>
      <c r="J46" s="17">
        <v>23504.787686005926</v>
      </c>
      <c r="K46" s="17">
        <v>23938.179992597867</v>
      </c>
      <c r="L46" s="17">
        <v>24729.787877284507</v>
      </c>
      <c r="M46" s="17">
        <v>24867.342577817763</v>
      </c>
      <c r="N46" s="17">
        <v>25025.023722282112</v>
      </c>
      <c r="O46" s="17">
        <v>25228.987859128261</v>
      </c>
      <c r="P46" s="17">
        <v>25681.323129518656</v>
      </c>
      <c r="Q46" s="17">
        <v>26024.984495129869</v>
      </c>
      <c r="R46" s="17">
        <v>27645.637535832724</v>
      </c>
      <c r="S46" s="17">
        <v>28892.949481045074</v>
      </c>
      <c r="T46" s="17">
        <v>29584.511192077636</v>
      </c>
      <c r="U46" s="17">
        <v>31081.201562547994</v>
      </c>
      <c r="V46" s="17">
        <v>31647.613811624902</v>
      </c>
      <c r="W46" s="17">
        <v>32157.425830826291</v>
      </c>
      <c r="X46" s="17">
        <v>32540.248161404874</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1341.5380211571</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22418.16729350718</v>
      </c>
      <c r="U59" s="17">
        <v>22248.424339596851</v>
      </c>
      <c r="V59" s="17">
        <v>21364.374883481243</v>
      </c>
      <c r="W59" s="17">
        <v>21474.863151727288</v>
      </c>
      <c r="X59" s="17">
        <v>22798.812974851269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22730.411868066614</v>
      </c>
      <c r="U61" s="17">
        <v>22574.578862181461</v>
      </c>
      <c r="V61" s="17">
        <v>21709.047527260096</v>
      </c>
      <c r="W61" s="17">
        <v>21836.663501179879</v>
      </c>
      <c r="X61" s="17">
        <v>23177.804236370106</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600.11944304509996</v>
      </c>
      <c r="S69" s="5">
        <v>1003.6247223647</v>
      </c>
      <c r="T69" s="5">
        <v>1473.3345670284002</v>
      </c>
      <c r="U69" s="5">
        <v>1481.1091334191001</v>
      </c>
      <c r="V69" s="5">
        <v>1490.0320333952002</v>
      </c>
      <c r="W69" s="5">
        <v>1493.9297061226</v>
      </c>
      <c r="X69" s="5">
        <v>2539.8935527077001</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2010.1192820099998</v>
      </c>
      <c r="P71" s="5">
        <v>1783.9192820099997</v>
      </c>
      <c r="Q71" s="5">
        <v>1783.9192820099997</v>
      </c>
      <c r="R71" s="5">
        <v>1905.2719425999999</v>
      </c>
      <c r="S71" s="5">
        <v>1713.8298681799999</v>
      </c>
      <c r="T71" s="5">
        <v>2848.99046985</v>
      </c>
      <c r="U71" s="5">
        <v>2689.99046985</v>
      </c>
      <c r="V71" s="5">
        <v>2569.9433733700002</v>
      </c>
      <c r="W71" s="5">
        <v>2792.8359335200003</v>
      </c>
      <c r="X71" s="5">
        <v>2792.8359335200003</v>
      </c>
    </row>
    <row r="72" spans="1:24">
      <c r="A72" s="6" t="s">
        <v>146</v>
      </c>
      <c r="B72" s="76" t="s">
        <v>120</v>
      </c>
      <c r="C72" s="5">
        <v>378</v>
      </c>
      <c r="D72" s="5">
        <v>378</v>
      </c>
      <c r="E72" s="5">
        <v>378</v>
      </c>
      <c r="F72" s="5">
        <v>378</v>
      </c>
      <c r="G72" s="5">
        <v>378</v>
      </c>
      <c r="H72" s="5">
        <v>378</v>
      </c>
      <c r="I72" s="5">
        <v>378</v>
      </c>
      <c r="J72" s="5">
        <v>378</v>
      </c>
      <c r="K72" s="5">
        <v>378</v>
      </c>
      <c r="L72" s="5">
        <v>378</v>
      </c>
      <c r="M72" s="5">
        <v>403.07071022999997</v>
      </c>
      <c r="N72" s="5">
        <v>403.07071022999997</v>
      </c>
      <c r="O72" s="5">
        <v>1535.52195484</v>
      </c>
      <c r="P72" s="5">
        <v>1535.52195484</v>
      </c>
      <c r="Q72" s="5">
        <v>1535.52195484</v>
      </c>
      <c r="R72" s="5">
        <v>2338</v>
      </c>
      <c r="S72" s="5">
        <v>2338</v>
      </c>
      <c r="T72" s="5">
        <v>2338</v>
      </c>
      <c r="U72" s="5">
        <v>2338</v>
      </c>
      <c r="V72" s="5">
        <v>2338</v>
      </c>
      <c r="W72" s="5">
        <v>2338</v>
      </c>
      <c r="X72" s="5">
        <v>2338</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6432.4235125113228</v>
      </c>
      <c r="N74" s="17">
        <v>6442.0436378025852</v>
      </c>
      <c r="O74" s="17">
        <v>7368.6604397897636</v>
      </c>
      <c r="P74" s="17">
        <v>7170.3751907204614</v>
      </c>
      <c r="Q74" s="17">
        <v>7190.8563319033037</v>
      </c>
      <c r="R74" s="17">
        <v>7704.6580180315004</v>
      </c>
      <c r="S74" s="17">
        <v>7965.4870163054375</v>
      </c>
      <c r="T74" s="17">
        <v>9093.7535573485729</v>
      </c>
      <c r="U74" s="17">
        <v>8984.8615605371597</v>
      </c>
      <c r="V74" s="17">
        <v>8915.3030328737277</v>
      </c>
      <c r="W74" s="17">
        <v>9220.35208183332</v>
      </c>
      <c r="X74" s="17">
        <v>10354.779048413224</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6507.7479258527246</v>
      </c>
      <c r="N76" s="17">
        <v>6522.2511789108803</v>
      </c>
      <c r="O76" s="17">
        <v>7453.2554595173506</v>
      </c>
      <c r="P76" s="17">
        <v>7258.4263556114911</v>
      </c>
      <c r="Q76" s="17">
        <v>7283.7167158354832</v>
      </c>
      <c r="R76" s="17">
        <v>7801.7701518670128</v>
      </c>
      <c r="S76" s="17">
        <v>8067.8857711749615</v>
      </c>
      <c r="T76" s="17">
        <v>9201.487860434152</v>
      </c>
      <c r="U76" s="17">
        <v>9096.9202510306477</v>
      </c>
      <c r="V76" s="17">
        <v>9031.9442119971536</v>
      </c>
      <c r="W76" s="17">
        <v>9341.6744434321627</v>
      </c>
      <c r="X76" s="17">
        <v>10482.031533732048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29.691078772499999</v>
      </c>
      <c r="T84" s="5">
        <v>31.521750860099999</v>
      </c>
      <c r="U84" s="5">
        <v>33.553645859900001</v>
      </c>
      <c r="V84" s="5">
        <v>35.7720824767</v>
      </c>
      <c r="W84" s="5">
        <v>115.7869579449</v>
      </c>
      <c r="X84" s="5">
        <v>116.6506903657</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1692.8739661899999</v>
      </c>
      <c r="O86" s="5">
        <v>1795.5906120299999</v>
      </c>
      <c r="P86" s="5">
        <v>1979.1437815199999</v>
      </c>
      <c r="Q86" s="5">
        <v>2069.9852357199998</v>
      </c>
      <c r="R86" s="5">
        <v>2382.9499999999998</v>
      </c>
      <c r="S86" s="5">
        <v>2382.9499999999998</v>
      </c>
      <c r="T86" s="5">
        <v>3023.9050000799998</v>
      </c>
      <c r="U86" s="5">
        <v>3023.9050000799998</v>
      </c>
      <c r="V86" s="5">
        <v>3023.9050000799998</v>
      </c>
      <c r="W86" s="5">
        <v>3023.9050000799998</v>
      </c>
      <c r="X86" s="5">
        <v>3023.9050000799998</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3339.7040108835508</v>
      </c>
      <c r="G89" s="17">
        <v>3466.1714731394036</v>
      </c>
      <c r="H89" s="17">
        <v>3599.3151430413968</v>
      </c>
      <c r="I89" s="17">
        <v>3737.1550214379172</v>
      </c>
      <c r="J89" s="17">
        <v>3967.2393873457245</v>
      </c>
      <c r="K89" s="17">
        <v>4126.5363667785259</v>
      </c>
      <c r="L89" s="17">
        <v>4238.1089836463107</v>
      </c>
      <c r="M89" s="17">
        <v>4318.227779409196</v>
      </c>
      <c r="N89" s="17">
        <v>4909.0832378254736</v>
      </c>
      <c r="O89" s="17">
        <v>5019.4431794587708</v>
      </c>
      <c r="P89" s="17">
        <v>5212.5434082337297</v>
      </c>
      <c r="Q89" s="17">
        <v>5327.8528131378371</v>
      </c>
      <c r="R89" s="17">
        <v>5680.5579297552276</v>
      </c>
      <c r="S89" s="17">
        <v>5699.2007857319713</v>
      </c>
      <c r="T89" s="17">
        <v>6354.499448435422</v>
      </c>
      <c r="U89" s="17">
        <v>6365.1501313159943</v>
      </c>
      <c r="V89" s="17">
        <v>6375.1647599070911</v>
      </c>
      <c r="W89" s="17">
        <v>6351.7777204263557</v>
      </c>
      <c r="X89" s="17">
        <v>6368.7598996934266</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3369.6750351585183</v>
      </c>
      <c r="G91" s="17">
        <v>3496.2537532601332</v>
      </c>
      <c r="H91" s="17">
        <v>3629.4865775530357</v>
      </c>
      <c r="I91" s="17">
        <v>3767.5198570281873</v>
      </c>
      <c r="J91" s="17">
        <v>3997.0648181365896</v>
      </c>
      <c r="K91" s="17">
        <v>4157.0467587831317</v>
      </c>
      <c r="L91" s="17">
        <v>4269.2376140565384</v>
      </c>
      <c r="M91" s="17">
        <v>4349.4980176462059</v>
      </c>
      <c r="N91" s="17">
        <v>4940.5075822833114</v>
      </c>
      <c r="O91" s="17">
        <v>5050.9630505794257</v>
      </c>
      <c r="P91" s="17">
        <v>5244.2179232386788</v>
      </c>
      <c r="Q91" s="17">
        <v>5359.6874267544454</v>
      </c>
      <c r="R91" s="17">
        <v>5712.3115793719362</v>
      </c>
      <c r="S91" s="17">
        <v>5731.139327176912</v>
      </c>
      <c r="T91" s="17">
        <v>6386.6762439968679</v>
      </c>
      <c r="U91" s="17">
        <v>6397.5231067376717</v>
      </c>
      <c r="V91" s="17">
        <v>6407.7710127597911</v>
      </c>
      <c r="W91" s="17">
        <v>6384.5161481083842</v>
      </c>
      <c r="X91" s="17">
        <v>6401.7927281858356</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76</v>
      </c>
      <c r="B5" s="6" t="s">
        <v>113</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76</v>
      </c>
      <c r="B6" s="6" t="s">
        <v>114</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76</v>
      </c>
      <c r="B7" s="6" t="s">
        <v>115</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76</v>
      </c>
      <c r="B8" s="6" t="s">
        <v>116</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76</v>
      </c>
      <c r="B9" s="6" t="s">
        <v>117</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76</v>
      </c>
      <c r="B12" s="6" t="s">
        <v>120</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76</v>
      </c>
      <c r="B15" s="6" t="s">
        <v>123</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2" t="s">
        <v>143</v>
      </c>
      <c r="B16" s="102"/>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127</v>
      </c>
      <c r="B22" s="6" t="s">
        <v>115</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127</v>
      </c>
      <c r="B23" s="6" t="s">
        <v>116</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127</v>
      </c>
      <c r="B24" s="6" t="s">
        <v>117</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127</v>
      </c>
      <c r="B27" s="6" t="s">
        <v>120</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127</v>
      </c>
      <c r="B30" s="6" t="s">
        <v>123</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2" t="s">
        <v>143</v>
      </c>
      <c r="B31" s="102"/>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144</v>
      </c>
      <c r="B37" s="6" t="s">
        <v>115</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144</v>
      </c>
      <c r="B38" s="6" t="s">
        <v>116</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144</v>
      </c>
      <c r="B39" s="6" t="s">
        <v>117</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144</v>
      </c>
      <c r="B42" s="6" t="s">
        <v>120</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2" t="s">
        <v>143</v>
      </c>
      <c r="B46" s="102"/>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145</v>
      </c>
      <c r="B51" s="6" t="s">
        <v>114</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145</v>
      </c>
      <c r="B52" s="6" t="s">
        <v>115</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145</v>
      </c>
      <c r="B53" s="6" t="s">
        <v>116</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145</v>
      </c>
      <c r="B54" s="6" t="s">
        <v>117</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145</v>
      </c>
      <c r="B57" s="6" t="s">
        <v>120</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145</v>
      </c>
      <c r="B60" s="6" t="s">
        <v>123</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2" t="s">
        <v>143</v>
      </c>
      <c r="B61" s="102"/>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146</v>
      </c>
      <c r="B67" s="6" t="s">
        <v>115</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146</v>
      </c>
      <c r="B72" s="6" t="s">
        <v>120</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2" t="s">
        <v>143</v>
      </c>
      <c r="B76" s="102"/>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147</v>
      </c>
      <c r="B84" s="6" t="s">
        <v>117</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147</v>
      </c>
      <c r="B87" s="6" t="s">
        <v>120</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97441.08009660797</v>
      </c>
      <c r="D4" s="5">
        <v>94553.062036798248</v>
      </c>
      <c r="E4" s="5">
        <v>94685.63712374543</v>
      </c>
      <c r="F4" s="5">
        <v>90923.031740109407</v>
      </c>
      <c r="G4" s="5">
        <v>87572.95158649818</v>
      </c>
      <c r="H4" s="5">
        <v>83904.167744464532</v>
      </c>
      <c r="I4" s="5">
        <v>85804.065853751148</v>
      </c>
      <c r="J4" s="5">
        <v>77468.160468060902</v>
      </c>
      <c r="K4" s="5">
        <v>76588.832234234666</v>
      </c>
      <c r="L4" s="5">
        <v>81220.26713060039</v>
      </c>
      <c r="M4" s="5">
        <v>77862.037973969855</v>
      </c>
      <c r="N4" s="5">
        <v>71580.350744261319</v>
      </c>
      <c r="O4" s="5">
        <v>73254.708700131247</v>
      </c>
      <c r="P4" s="5">
        <v>71570.068274186226</v>
      </c>
      <c r="Q4" s="5">
        <v>47234.698460936037</v>
      </c>
      <c r="R4" s="5">
        <v>42116.897942524731</v>
      </c>
      <c r="S4" s="5">
        <v>33536.594387863559</v>
      </c>
      <c r="T4" s="5">
        <v>34482.816388462867</v>
      </c>
      <c r="U4" s="5">
        <v>34961.549497463508</v>
      </c>
      <c r="V4" s="5">
        <v>34191.965398172993</v>
      </c>
      <c r="W4" s="5">
        <v>33505.046418203536</v>
      </c>
      <c r="AA4" s="83"/>
    </row>
    <row r="5" spans="1:27">
      <c r="A5" s="6" t="s">
        <v>76</v>
      </c>
      <c r="B5" s="6" t="s">
        <v>113</v>
      </c>
      <c r="C5" s="5">
        <v>31943.022856575088</v>
      </c>
      <c r="D5" s="5">
        <v>33622.333319301033</v>
      </c>
      <c r="E5" s="5">
        <v>33459.156172377312</v>
      </c>
      <c r="F5" s="5">
        <v>33924.746966500563</v>
      </c>
      <c r="G5" s="5">
        <v>33358.327223393171</v>
      </c>
      <c r="H5" s="5">
        <v>31398.714929466812</v>
      </c>
      <c r="I5" s="5">
        <v>33024.317497918768</v>
      </c>
      <c r="J5" s="5">
        <v>30505.542583539456</v>
      </c>
      <c r="K5" s="5">
        <v>27762.192702913504</v>
      </c>
      <c r="L5" s="5">
        <v>27185.349155766482</v>
      </c>
      <c r="M5" s="5">
        <v>23709.542968339119</v>
      </c>
      <c r="N5" s="5">
        <v>21897.943418356968</v>
      </c>
      <c r="O5" s="5">
        <v>22152.663136619423</v>
      </c>
      <c r="P5" s="5">
        <v>21663.987698240657</v>
      </c>
      <c r="Q5" s="5">
        <v>22925.529069600685</v>
      </c>
      <c r="R5" s="5">
        <v>22659.135344960294</v>
      </c>
      <c r="S5" s="5">
        <v>21977.7724987902</v>
      </c>
      <c r="T5" s="5">
        <v>22467.633011222722</v>
      </c>
      <c r="U5" s="5">
        <v>22885.277966537229</v>
      </c>
      <c r="V5" s="5">
        <v>22541.08601293384</v>
      </c>
      <c r="W5" s="5">
        <v>22404.954600953366</v>
      </c>
      <c r="AA5" s="83"/>
    </row>
    <row r="6" spans="1:27">
      <c r="A6" s="6" t="s">
        <v>76</v>
      </c>
      <c r="B6" s="6" t="s">
        <v>114</v>
      </c>
      <c r="C6" s="5">
        <v>3143.0282842227416</v>
      </c>
      <c r="D6" s="5">
        <v>3139.0214366095843</v>
      </c>
      <c r="E6" s="5">
        <v>2998.6431108683837</v>
      </c>
      <c r="F6" s="5">
        <v>1929.7400737833295</v>
      </c>
      <c r="G6" s="5">
        <v>1932.167692923962</v>
      </c>
      <c r="H6" s="5">
        <v>1926.4827991470934</v>
      </c>
      <c r="I6" s="5">
        <v>1931.8261977994371</v>
      </c>
      <c r="J6" s="5">
        <v>1878.8594287048622</v>
      </c>
      <c r="K6" s="5">
        <v>1882.2558736042465</v>
      </c>
      <c r="L6" s="5">
        <v>1884.5746974901735</v>
      </c>
      <c r="M6" s="5">
        <v>1889.8672885970541</v>
      </c>
      <c r="N6" s="5">
        <v>2762.3543801065184</v>
      </c>
      <c r="O6" s="5">
        <v>2254.8353703229313</v>
      </c>
      <c r="P6" s="5">
        <v>1896.4300225419177</v>
      </c>
      <c r="Q6" s="5">
        <v>3216.9880607897635</v>
      </c>
      <c r="R6" s="5">
        <v>2420.9407163754422</v>
      </c>
      <c r="S6" s="5">
        <v>5786.9820132580426</v>
      </c>
      <c r="T6" s="5">
        <v>2785.4803406744027</v>
      </c>
      <c r="U6" s="5">
        <v>2865.4903645309769</v>
      </c>
      <c r="V6" s="5">
        <v>4930.5813170400761</v>
      </c>
      <c r="W6" s="5">
        <v>2297.4130564736761</v>
      </c>
      <c r="AA6" s="83"/>
    </row>
    <row r="7" spans="1:27">
      <c r="A7" s="6" t="s">
        <v>76</v>
      </c>
      <c r="B7" s="6" t="s">
        <v>115</v>
      </c>
      <c r="C7" s="5">
        <v>112.36636252771594</v>
      </c>
      <c r="D7" s="5">
        <v>94.953387897281857</v>
      </c>
      <c r="E7" s="5">
        <v>157.25952700192175</v>
      </c>
      <c r="F7" s="5">
        <v>57.746336093444427</v>
      </c>
      <c r="G7" s="5">
        <v>29.829049641709361</v>
      </c>
      <c r="H7" s="5">
        <v>9.3568735162152024</v>
      </c>
      <c r="I7" s="5">
        <v>9.084516979383892</v>
      </c>
      <c r="J7" s="5">
        <v>30.673150599685119</v>
      </c>
      <c r="K7" s="5">
        <v>37.665211281362147</v>
      </c>
      <c r="L7" s="5">
        <v>35.284722452904177</v>
      </c>
      <c r="M7" s="5">
        <v>49.671520568992364</v>
      </c>
      <c r="N7" s="5">
        <v>183.93455359164847</v>
      </c>
      <c r="O7" s="5">
        <v>83.962050184539322</v>
      </c>
      <c r="P7" s="5">
        <v>106.41791998026858</v>
      </c>
      <c r="Q7" s="5">
        <v>179.08563179750155</v>
      </c>
      <c r="R7" s="5">
        <v>196.24046775680031</v>
      </c>
      <c r="S7" s="5">
        <v>1405.6013231493444</v>
      </c>
      <c r="T7" s="5">
        <v>527.47061945447501</v>
      </c>
      <c r="U7" s="5">
        <v>323.44487952972798</v>
      </c>
      <c r="V7" s="5">
        <v>1188.6243800671298</v>
      </c>
      <c r="W7" s="5">
        <v>178.27194020134857</v>
      </c>
      <c r="AA7" s="83"/>
    </row>
    <row r="8" spans="1:27">
      <c r="A8" s="6" t="s">
        <v>76</v>
      </c>
      <c r="B8" s="6" t="s">
        <v>116</v>
      </c>
      <c r="C8" s="5">
        <v>15998.527037076199</v>
      </c>
      <c r="D8" s="5">
        <v>13174.879415591164</v>
      </c>
      <c r="E8" s="5">
        <v>13020.093221855415</v>
      </c>
      <c r="F8" s="5">
        <v>16143.749605582503</v>
      </c>
      <c r="G8" s="5">
        <v>13763.032585194889</v>
      </c>
      <c r="H8" s="5">
        <v>15350.648514056702</v>
      </c>
      <c r="I8" s="5">
        <v>9213.7368690621879</v>
      </c>
      <c r="J8" s="5">
        <v>15975.438271252317</v>
      </c>
      <c r="K8" s="5">
        <v>15056.695406937542</v>
      </c>
      <c r="L8" s="5">
        <v>11753.33164856775</v>
      </c>
      <c r="M8" s="5">
        <v>15190.827546295877</v>
      </c>
      <c r="N8" s="5">
        <v>14262.601782695576</v>
      </c>
      <c r="O8" s="5">
        <v>13870.555488750892</v>
      </c>
      <c r="P8" s="5">
        <v>15762.58419511845</v>
      </c>
      <c r="Q8" s="5">
        <v>14518.740967083997</v>
      </c>
      <c r="R8" s="5">
        <v>16521.33296796729</v>
      </c>
      <c r="S8" s="5">
        <v>9885.1281750157468</v>
      </c>
      <c r="T8" s="5">
        <v>17337.489468275649</v>
      </c>
      <c r="U8" s="5">
        <v>15755.898437783588</v>
      </c>
      <c r="V8" s="5">
        <v>12392.225041377629</v>
      </c>
      <c r="W8" s="5">
        <v>15337.098431423032</v>
      </c>
      <c r="AA8" s="83"/>
    </row>
    <row r="9" spans="1:27">
      <c r="A9" s="6" t="s">
        <v>76</v>
      </c>
      <c r="B9" s="6" t="s">
        <v>117</v>
      </c>
      <c r="C9" s="5">
        <v>175.52822677065825</v>
      </c>
      <c r="D9" s="5">
        <v>192.65237210029113</v>
      </c>
      <c r="E9" s="5">
        <v>168.34836613683285</v>
      </c>
      <c r="F9" s="5">
        <v>299.19859698948835</v>
      </c>
      <c r="G9" s="5">
        <v>713.51530256302954</v>
      </c>
      <c r="H9" s="5">
        <v>1014.9980117036121</v>
      </c>
      <c r="I9" s="5">
        <v>1247.6720247670835</v>
      </c>
      <c r="J9" s="5">
        <v>986.95252558392031</v>
      </c>
      <c r="K9" s="5">
        <v>906.40808258688014</v>
      </c>
      <c r="L9" s="5">
        <v>2064.1709170448389</v>
      </c>
      <c r="M9" s="5">
        <v>1190.4800941217893</v>
      </c>
      <c r="N9" s="5">
        <v>4816.6305665805921</v>
      </c>
      <c r="O9" s="5">
        <v>5844.303584658629</v>
      </c>
      <c r="P9" s="5">
        <v>6298.6820861466013</v>
      </c>
      <c r="Q9" s="5">
        <v>10630.178222644894</v>
      </c>
      <c r="R9" s="5">
        <v>11063.756951776946</v>
      </c>
      <c r="S9" s="5">
        <v>12071.920364925145</v>
      </c>
      <c r="T9" s="5">
        <v>12829.276999249692</v>
      </c>
      <c r="U9" s="5">
        <v>12476.483092462584</v>
      </c>
      <c r="V9" s="5">
        <v>14607.667634898609</v>
      </c>
      <c r="W9" s="5">
        <v>16141.656171982024</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29308.954410992337</v>
      </c>
      <c r="D11" s="5">
        <v>30463.681915436933</v>
      </c>
      <c r="E11" s="5">
        <v>31118.575045295882</v>
      </c>
      <c r="F11" s="5">
        <v>32295.05362870653</v>
      </c>
      <c r="G11" s="5">
        <v>37298.044172248548</v>
      </c>
      <c r="H11" s="5">
        <v>40147.212120844481</v>
      </c>
      <c r="I11" s="5">
        <v>39624.252477122973</v>
      </c>
      <c r="J11" s="5">
        <v>46165.664932354863</v>
      </c>
      <c r="K11" s="5">
        <v>49720.506282336501</v>
      </c>
      <c r="L11" s="5">
        <v>49641.689289577436</v>
      </c>
      <c r="M11" s="5">
        <v>53116.475149505219</v>
      </c>
      <c r="N11" s="5">
        <v>51713.084554439032</v>
      </c>
      <c r="O11" s="5">
        <v>52035.8908280549</v>
      </c>
      <c r="P11" s="5">
        <v>53247.586482025486</v>
      </c>
      <c r="Q11" s="5">
        <v>68446.717289841545</v>
      </c>
      <c r="R11" s="5">
        <v>73292.523392810675</v>
      </c>
      <c r="S11" s="5">
        <v>83992.596782636785</v>
      </c>
      <c r="T11" s="5">
        <v>86352.312131436905</v>
      </c>
      <c r="U11" s="5">
        <v>85045.827509391427</v>
      </c>
      <c r="V11" s="5">
        <v>83189.481836155101</v>
      </c>
      <c r="W11" s="5">
        <v>84574.450166383394</v>
      </c>
      <c r="AA11" s="83"/>
    </row>
    <row r="12" spans="1:27">
      <c r="A12" s="6" t="s">
        <v>76</v>
      </c>
      <c r="B12" s="6" t="s">
        <v>120</v>
      </c>
      <c r="C12" s="5">
        <v>12774.527528157589</v>
      </c>
      <c r="D12" s="5">
        <v>15384.050673713737</v>
      </c>
      <c r="E12" s="5">
        <v>14970.455899979315</v>
      </c>
      <c r="F12" s="5">
        <v>15103.384441623799</v>
      </c>
      <c r="G12" s="5">
        <v>15915.317876054942</v>
      </c>
      <c r="H12" s="5">
        <v>17639.648349811974</v>
      </c>
      <c r="I12" s="5">
        <v>21636.80909731453</v>
      </c>
      <c r="J12" s="5">
        <v>19217.261037815566</v>
      </c>
      <c r="K12" s="5">
        <v>21281.690573502881</v>
      </c>
      <c r="L12" s="5">
        <v>22372.49849150204</v>
      </c>
      <c r="M12" s="5">
        <v>23022.566635925519</v>
      </c>
      <c r="N12" s="5">
        <v>35993.396707429936</v>
      </c>
      <c r="O12" s="5">
        <v>36010.052883013326</v>
      </c>
      <c r="P12" s="5">
        <v>35553.98236767701</v>
      </c>
      <c r="Q12" s="5">
        <v>45426.664495872457</v>
      </c>
      <c r="R12" s="5">
        <v>45649.601866602832</v>
      </c>
      <c r="S12" s="5">
        <v>48026.150117918216</v>
      </c>
      <c r="T12" s="5">
        <v>41962.586242911166</v>
      </c>
      <c r="U12" s="5">
        <v>45682.068022257277</v>
      </c>
      <c r="V12" s="5">
        <v>51089.200335070753</v>
      </c>
      <c r="W12" s="5">
        <v>52681.268775410266</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206174.84782020643</v>
      </c>
      <c r="D14" s="17">
        <v>206817.41948283976</v>
      </c>
      <c r="E14" s="17">
        <v>207561.90344287542</v>
      </c>
      <c r="F14" s="17">
        <v>208031.49389822537</v>
      </c>
      <c r="G14" s="17">
        <v>207960.2007254397</v>
      </c>
      <c r="H14" s="17">
        <v>208894.05031525949</v>
      </c>
      <c r="I14" s="17">
        <v>210216.20923232252</v>
      </c>
      <c r="J14" s="17">
        <v>210693.84944735336</v>
      </c>
      <c r="K14" s="17">
        <v>212279.13529157548</v>
      </c>
      <c r="L14" s="17">
        <v>214489.70285896648</v>
      </c>
      <c r="M14" s="17">
        <v>215733.91555100816</v>
      </c>
      <c r="N14" s="17">
        <v>219961.53316281049</v>
      </c>
      <c r="O14" s="17">
        <v>222202.08208813026</v>
      </c>
      <c r="P14" s="17">
        <v>223695.62728637151</v>
      </c>
      <c r="Q14" s="17">
        <v>227930.6535282493</v>
      </c>
      <c r="R14" s="17">
        <v>230685.35208107808</v>
      </c>
      <c r="S14" s="17">
        <v>233634.1845904396</v>
      </c>
      <c r="T14" s="17">
        <v>236005.35179776212</v>
      </c>
      <c r="U14" s="17">
        <v>238601.32999334022</v>
      </c>
      <c r="V14" s="17">
        <v>241864.84540776722</v>
      </c>
      <c r="W14" s="17">
        <v>244965.20268290403</v>
      </c>
      <c r="AA14" s="83"/>
    </row>
    <row r="15" spans="1:27">
      <c r="A15" s="6" t="s">
        <v>76</v>
      </c>
      <c r="B15" s="6" t="s">
        <v>123</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2" t="s">
        <v>143</v>
      </c>
      <c r="B16" s="102"/>
      <c r="C16" s="17">
        <v>206174.98603450836</v>
      </c>
      <c r="D16" s="17">
        <v>206817.41948283976</v>
      </c>
      <c r="E16" s="17">
        <v>207562.04498924411</v>
      </c>
      <c r="F16" s="17">
        <v>208032.07603245816</v>
      </c>
      <c r="G16" s="17">
        <v>207960.80416327115</v>
      </c>
      <c r="H16" s="17">
        <v>208894.05031525949</v>
      </c>
      <c r="I16" s="17">
        <v>210216.41452658473</v>
      </c>
      <c r="J16" s="17">
        <v>210694.07412878828</v>
      </c>
      <c r="K16" s="17">
        <v>212280.70322832302</v>
      </c>
      <c r="L16" s="17">
        <v>214489.70285896648</v>
      </c>
      <c r="M16" s="17">
        <v>215734.19506277711</v>
      </c>
      <c r="N16" s="17">
        <v>219961.83076973783</v>
      </c>
      <c r="O16" s="17">
        <v>222202.89375838853</v>
      </c>
      <c r="P16" s="17">
        <v>223696.90261198307</v>
      </c>
      <c r="Q16" s="17">
        <v>227933.73682131185</v>
      </c>
      <c r="R16" s="17">
        <v>230689.01124956956</v>
      </c>
      <c r="S16" s="17">
        <v>233635.83923616854</v>
      </c>
      <c r="T16" s="17">
        <v>236009.97214020888</v>
      </c>
      <c r="U16" s="17">
        <v>238605.99597760444</v>
      </c>
      <c r="V16" s="17">
        <v>241866.64626298181</v>
      </c>
      <c r="W16" s="17">
        <v>244969.89736867347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46795.091804376032</v>
      </c>
      <c r="D19" s="5">
        <v>45556.785044577322</v>
      </c>
      <c r="E19" s="5">
        <v>41845.971978766735</v>
      </c>
      <c r="F19" s="5">
        <v>39228.22587944207</v>
      </c>
      <c r="G19" s="5">
        <v>38331.562685088502</v>
      </c>
      <c r="H19" s="5">
        <v>36268.519967184147</v>
      </c>
      <c r="I19" s="5">
        <v>39787.525993224597</v>
      </c>
      <c r="J19" s="5">
        <v>35774.280997807196</v>
      </c>
      <c r="K19" s="5">
        <v>35446.899821321669</v>
      </c>
      <c r="L19" s="5">
        <v>39352.130740071108</v>
      </c>
      <c r="M19" s="5">
        <v>36626.931292588735</v>
      </c>
      <c r="N19" s="5">
        <v>26241.282112002387</v>
      </c>
      <c r="O19" s="5">
        <v>26462.249892385415</v>
      </c>
      <c r="P19" s="5">
        <v>25600.751453961486</v>
      </c>
      <c r="Q19" s="5">
        <v>8457.2403407214988</v>
      </c>
      <c r="R19" s="5">
        <v>8555.2198688737644</v>
      </c>
      <c r="S19" s="5">
        <v>8357.9922713806118</v>
      </c>
      <c r="T19" s="5">
        <v>8489.3343177075458</v>
      </c>
      <c r="U19" s="5">
        <v>8696.160000000722</v>
      </c>
      <c r="V19" s="5">
        <v>8571.3597862404695</v>
      </c>
      <c r="W19" s="5">
        <v>8127.0692581152325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34.689599999998634</v>
      </c>
      <c r="D21" s="5">
        <v>34.689599999998649</v>
      </c>
      <c r="E21" s="5">
        <v>104.35391999999905</v>
      </c>
      <c r="F21" s="5">
        <v>65.524800000000809</v>
      </c>
      <c r="G21" s="5">
        <v>65.524800000000567</v>
      </c>
      <c r="H21" s="5">
        <v>65.524800000000582</v>
      </c>
      <c r="I21" s="5">
        <v>65.704320000000337</v>
      </c>
      <c r="J21" s="5">
        <v>65.524800000000312</v>
      </c>
      <c r="K21" s="5">
        <v>65.524800000000326</v>
      </c>
      <c r="L21" s="5">
        <v>65.524800000000241</v>
      </c>
      <c r="M21" s="5">
        <v>65.704320000000465</v>
      </c>
      <c r="N21" s="5">
        <v>225.76512865602524</v>
      </c>
      <c r="O21" s="5">
        <v>68.437567331551932</v>
      </c>
      <c r="P21" s="5">
        <v>68.759217047116408</v>
      </c>
      <c r="Q21" s="5">
        <v>450.37532444782192</v>
      </c>
      <c r="R21" s="5">
        <v>216.82534610597943</v>
      </c>
      <c r="S21" s="5">
        <v>1660.3581129026693</v>
      </c>
      <c r="T21" s="5">
        <v>502.1711513292546</v>
      </c>
      <c r="U21" s="5">
        <v>623.8180118279206</v>
      </c>
      <c r="V21" s="5">
        <v>1603.6438939994061</v>
      </c>
      <c r="W21" s="5">
        <v>504.01546726165299</v>
      </c>
    </row>
    <row r="22" spans="1:27">
      <c r="A22" s="6" t="s">
        <v>127</v>
      </c>
      <c r="B22" s="6" t="s">
        <v>115</v>
      </c>
      <c r="C22" s="5">
        <v>13.632565449451723</v>
      </c>
      <c r="D22" s="5">
        <v>1.0762520168579872</v>
      </c>
      <c r="E22" s="5">
        <v>16.757063041492344</v>
      </c>
      <c r="F22" s="5">
        <v>25.849771071817919</v>
      </c>
      <c r="G22" s="5">
        <v>0.11717256743405799</v>
      </c>
      <c r="H22" s="5">
        <v>0</v>
      </c>
      <c r="I22" s="5">
        <v>0</v>
      </c>
      <c r="J22" s="5">
        <v>0.82020797203840601</v>
      </c>
      <c r="K22" s="5">
        <v>8.2524504362310687</v>
      </c>
      <c r="L22" s="5">
        <v>2.7175199565154715</v>
      </c>
      <c r="M22" s="5">
        <v>15.769936235821914</v>
      </c>
      <c r="N22" s="5">
        <v>41.988313860912605</v>
      </c>
      <c r="O22" s="5">
        <v>17.147180071452542</v>
      </c>
      <c r="P22" s="5">
        <v>24.948537526853876</v>
      </c>
      <c r="Q22" s="5">
        <v>47.244502349926293</v>
      </c>
      <c r="R22" s="5">
        <v>83.79914113888637</v>
      </c>
      <c r="S22" s="5">
        <v>355.56314990247904</v>
      </c>
      <c r="T22" s="5">
        <v>154.40931031222465</v>
      </c>
      <c r="U22" s="5">
        <v>75.323915765141891</v>
      </c>
      <c r="V22" s="5">
        <v>259.30269796411545</v>
      </c>
      <c r="W22" s="5">
        <v>34.830735775843209</v>
      </c>
    </row>
    <row r="23" spans="1:27">
      <c r="A23" s="6" t="s">
        <v>127</v>
      </c>
      <c r="B23" s="6" t="s">
        <v>116</v>
      </c>
      <c r="C23" s="5">
        <v>2200.2519825703412</v>
      </c>
      <c r="D23" s="5">
        <v>1887.5807283070349</v>
      </c>
      <c r="E23" s="5">
        <v>1850.6673015109982</v>
      </c>
      <c r="F23" s="5">
        <v>2880.2993962240917</v>
      </c>
      <c r="G23" s="5">
        <v>1853.2465784016204</v>
      </c>
      <c r="H23" s="5">
        <v>2272.1858644508848</v>
      </c>
      <c r="I23" s="5">
        <v>883.08688205948033</v>
      </c>
      <c r="J23" s="5">
        <v>3503.6120082992225</v>
      </c>
      <c r="K23" s="5">
        <v>3094.9118538849152</v>
      </c>
      <c r="L23" s="5">
        <v>1900.5670591436747</v>
      </c>
      <c r="M23" s="5">
        <v>2196.9642745171686</v>
      </c>
      <c r="N23" s="5">
        <v>3287.7076249154534</v>
      </c>
      <c r="O23" s="5">
        <v>3145.7075867610938</v>
      </c>
      <c r="P23" s="5">
        <v>3519.232104928331</v>
      </c>
      <c r="Q23" s="5">
        <v>2924.0202647740184</v>
      </c>
      <c r="R23" s="5">
        <v>3200.3657771541557</v>
      </c>
      <c r="S23" s="5">
        <v>2160.008988235174</v>
      </c>
      <c r="T23" s="5">
        <v>4319.4014892928244</v>
      </c>
      <c r="U23" s="5">
        <v>3963.6787342330808</v>
      </c>
      <c r="V23" s="5">
        <v>2897.8746873735795</v>
      </c>
      <c r="W23" s="5">
        <v>3156.1514395880267</v>
      </c>
    </row>
    <row r="24" spans="1:27">
      <c r="A24" s="6" t="s">
        <v>127</v>
      </c>
      <c r="B24" s="6" t="s">
        <v>117</v>
      </c>
      <c r="C24" s="5">
        <v>26.635100489001239</v>
      </c>
      <c r="D24" s="5">
        <v>27.157430083924666</v>
      </c>
      <c r="E24" s="5">
        <v>11.642273249758732</v>
      </c>
      <c r="F24" s="5">
        <v>123.53303183153645</v>
      </c>
      <c r="G24" s="5">
        <v>511.80705036597095</v>
      </c>
      <c r="H24" s="5">
        <v>736.96634400809501</v>
      </c>
      <c r="I24" s="5">
        <v>770.95042320294738</v>
      </c>
      <c r="J24" s="5">
        <v>554.32240959234775</v>
      </c>
      <c r="K24" s="5">
        <v>358.89093358328023</v>
      </c>
      <c r="L24" s="5">
        <v>1406.4292772754916</v>
      </c>
      <c r="M24" s="5">
        <v>575.80922831242003</v>
      </c>
      <c r="N24" s="5">
        <v>3904.1599929471081</v>
      </c>
      <c r="O24" s="5">
        <v>4437.6468061648784</v>
      </c>
      <c r="P24" s="5">
        <v>4829.0355471904668</v>
      </c>
      <c r="Q24" s="5">
        <v>7142.4047358031194</v>
      </c>
      <c r="R24" s="5">
        <v>7093.7486057990118</v>
      </c>
      <c r="S24" s="5">
        <v>7594.2140967076512</v>
      </c>
      <c r="T24" s="5">
        <v>7998.4924821848936</v>
      </c>
      <c r="U24" s="5">
        <v>7499.1602902217628</v>
      </c>
      <c r="V24" s="5">
        <v>9022.9005935752921</v>
      </c>
      <c r="W24" s="5">
        <v>9532.0909325825924</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4881.3247333432846</v>
      </c>
      <c r="D26" s="5">
        <v>5470.2151229087649</v>
      </c>
      <c r="E26" s="5">
        <v>5628.1673934578166</v>
      </c>
      <c r="F26" s="5">
        <v>5661.2451842238479</v>
      </c>
      <c r="G26" s="5">
        <v>5919.89962558344</v>
      </c>
      <c r="H26" s="5">
        <v>5703.1640259642918</v>
      </c>
      <c r="I26" s="5">
        <v>5373.4937382296976</v>
      </c>
      <c r="J26" s="5">
        <v>5700.7327828053722</v>
      </c>
      <c r="K26" s="5">
        <v>5422.2997002868105</v>
      </c>
      <c r="L26" s="5">
        <v>5657.422449289028</v>
      </c>
      <c r="M26" s="5">
        <v>5693.4887390838876</v>
      </c>
      <c r="N26" s="5">
        <v>7702.7895673212543</v>
      </c>
      <c r="O26" s="5">
        <v>8704.9035358675646</v>
      </c>
      <c r="P26" s="5">
        <v>8679.1836638776003</v>
      </c>
      <c r="Q26" s="5">
        <v>14840.884113308906</v>
      </c>
      <c r="R26" s="5">
        <v>14601.082259758907</v>
      </c>
      <c r="S26" s="5">
        <v>17180.975831589072</v>
      </c>
      <c r="T26" s="5">
        <v>19043.826712329133</v>
      </c>
      <c r="U26" s="5">
        <v>17657.2652239624</v>
      </c>
      <c r="V26" s="5">
        <v>17253.880334124973</v>
      </c>
      <c r="W26" s="5">
        <v>16015.662452227087</v>
      </c>
    </row>
    <row r="27" spans="1:27">
      <c r="A27" s="6" t="s">
        <v>127</v>
      </c>
      <c r="B27" s="6" t="s">
        <v>120</v>
      </c>
      <c r="C27" s="5">
        <v>4527.9494867679705</v>
      </c>
      <c r="D27" s="5">
        <v>5709.0314320843081</v>
      </c>
      <c r="E27" s="5">
        <v>5521.1756308981567</v>
      </c>
      <c r="F27" s="5">
        <v>5431.8470426146059</v>
      </c>
      <c r="G27" s="5">
        <v>5727.0749975059161</v>
      </c>
      <c r="H27" s="5">
        <v>5774.2155763758492</v>
      </c>
      <c r="I27" s="5">
        <v>5766.8822346094012</v>
      </c>
      <c r="J27" s="5">
        <v>5125.4808914414562</v>
      </c>
      <c r="K27" s="5">
        <v>5302.5502136114255</v>
      </c>
      <c r="L27" s="5">
        <v>6187.7628263594497</v>
      </c>
      <c r="M27" s="5">
        <v>6365.0716086039911</v>
      </c>
      <c r="N27" s="5">
        <v>15493.540047470115</v>
      </c>
      <c r="O27" s="5">
        <v>16035.00429160077</v>
      </c>
      <c r="P27" s="5">
        <v>15619.772132836826</v>
      </c>
      <c r="Q27" s="5">
        <v>21120.173123200588</v>
      </c>
      <c r="R27" s="5">
        <v>21143.350745917342</v>
      </c>
      <c r="S27" s="5">
        <v>23075.20320665327</v>
      </c>
      <c r="T27" s="5">
        <v>20132.632843804182</v>
      </c>
      <c r="U27" s="5">
        <v>21799.86201913279</v>
      </c>
      <c r="V27" s="5">
        <v>27071.080271492661</v>
      </c>
      <c r="W27" s="5">
        <v>27899.277345831386</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62616.145284075668</v>
      </c>
      <c r="D29" s="17">
        <v>63159.184909826785</v>
      </c>
      <c r="E29" s="17">
        <v>59729.169568543497</v>
      </c>
      <c r="F29" s="17">
        <v>58196.285189836228</v>
      </c>
      <c r="G29" s="17">
        <v>56907.419467326923</v>
      </c>
      <c r="H29" s="17">
        <v>55189.442475283569</v>
      </c>
      <c r="I29" s="17">
        <v>57083.555775733672</v>
      </c>
      <c r="J29" s="17">
        <v>55500.452577491276</v>
      </c>
      <c r="K29" s="17">
        <v>54804.586700818953</v>
      </c>
      <c r="L29" s="17">
        <v>58732.272725003379</v>
      </c>
      <c r="M29" s="17">
        <v>56648.364001819398</v>
      </c>
      <c r="N29" s="17">
        <v>58881.446971892343</v>
      </c>
      <c r="O29" s="17">
        <v>60655.462546097442</v>
      </c>
      <c r="P29" s="17">
        <v>60201.916526989517</v>
      </c>
      <c r="Q29" s="17">
        <v>55253.607202076753</v>
      </c>
      <c r="R29" s="17">
        <v>55826.996850357827</v>
      </c>
      <c r="S29" s="17">
        <v>61177.399880812671</v>
      </c>
      <c r="T29" s="17">
        <v>61357.937811955962</v>
      </c>
      <c r="U29" s="17">
        <v>61827.191360322657</v>
      </c>
      <c r="V29" s="17">
        <v>67058.033971337311</v>
      </c>
      <c r="W29" s="17">
        <v>65662.417561036826</v>
      </c>
    </row>
    <row r="30" spans="1:27">
      <c r="A30" s="6" t="s">
        <v>127</v>
      </c>
      <c r="B30" s="6" t="s">
        <v>123</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2" t="s">
        <v>143</v>
      </c>
      <c r="B31" s="102"/>
      <c r="C31" s="17">
        <v>62616.145284075668</v>
      </c>
      <c r="D31" s="17">
        <v>63159.184909826785</v>
      </c>
      <c r="E31" s="17">
        <v>59729.311114912198</v>
      </c>
      <c r="F31" s="17">
        <v>58196.867324069026</v>
      </c>
      <c r="G31" s="17">
        <v>56907.419467326923</v>
      </c>
      <c r="H31" s="17">
        <v>55189.442475283569</v>
      </c>
      <c r="I31" s="17">
        <v>57083.76106999589</v>
      </c>
      <c r="J31" s="17">
        <v>55500.677258926211</v>
      </c>
      <c r="K31" s="17">
        <v>54805.561843620977</v>
      </c>
      <c r="L31" s="17">
        <v>58732.272725003379</v>
      </c>
      <c r="M31" s="17">
        <v>56648.643513588358</v>
      </c>
      <c r="N31" s="17">
        <v>58881.7445788197</v>
      </c>
      <c r="O31" s="17">
        <v>60655.97439402598</v>
      </c>
      <c r="P31" s="17">
        <v>60203.19003609458</v>
      </c>
      <c r="Q31" s="17">
        <v>55254.801513576516</v>
      </c>
      <c r="R31" s="17">
        <v>55829.242270898969</v>
      </c>
      <c r="S31" s="17">
        <v>61178.336440527084</v>
      </c>
      <c r="T31" s="17">
        <v>61359.692122927168</v>
      </c>
      <c r="U31" s="17">
        <v>61829.168659276547</v>
      </c>
      <c r="V31" s="17">
        <v>67058.739364506371</v>
      </c>
      <c r="W31" s="17">
        <v>65664.653467802316</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50645.98829223193</v>
      </c>
      <c r="D34" s="5">
        <v>48996.276992220934</v>
      </c>
      <c r="E34" s="5">
        <v>52839.665144978702</v>
      </c>
      <c r="F34" s="5">
        <v>51694.805860667344</v>
      </c>
      <c r="G34" s="5">
        <v>49241.388901409686</v>
      </c>
      <c r="H34" s="5">
        <v>47635.647777280385</v>
      </c>
      <c r="I34" s="5">
        <v>46016.539860526551</v>
      </c>
      <c r="J34" s="5">
        <v>41693.879470253705</v>
      </c>
      <c r="K34" s="5">
        <v>41141.932412912996</v>
      </c>
      <c r="L34" s="5">
        <v>41868.136390529282</v>
      </c>
      <c r="M34" s="5">
        <v>41235.106681381127</v>
      </c>
      <c r="N34" s="5">
        <v>45339.068632258939</v>
      </c>
      <c r="O34" s="5">
        <v>46792.458807745839</v>
      </c>
      <c r="P34" s="5">
        <v>45969.316820224733</v>
      </c>
      <c r="Q34" s="5">
        <v>38777.458120214542</v>
      </c>
      <c r="R34" s="5">
        <v>33561.678073650968</v>
      </c>
      <c r="S34" s="5">
        <v>25178.602116482951</v>
      </c>
      <c r="T34" s="5">
        <v>25993.482070755323</v>
      </c>
      <c r="U34" s="5">
        <v>26265.389497462787</v>
      </c>
      <c r="V34" s="5">
        <v>25620.605611932526</v>
      </c>
      <c r="W34" s="5">
        <v>25377.977160088307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1176.4338360000177</v>
      </c>
      <c r="D36" s="5">
        <v>1176.4338360000215</v>
      </c>
      <c r="E36" s="5">
        <v>1346.3869248000467</v>
      </c>
      <c r="F36" s="5">
        <v>1309.0435920000634</v>
      </c>
      <c r="G36" s="5">
        <v>1309.0435920000577</v>
      </c>
      <c r="H36" s="5">
        <v>1309.0435920000568</v>
      </c>
      <c r="I36" s="5">
        <v>1312.630012800053</v>
      </c>
      <c r="J36" s="5">
        <v>1258.4545920000537</v>
      </c>
      <c r="K36" s="5">
        <v>1258.4545920000519</v>
      </c>
      <c r="L36" s="5">
        <v>1258.4545920000492</v>
      </c>
      <c r="M36" s="5">
        <v>1261.9024128000492</v>
      </c>
      <c r="N36" s="5">
        <v>1605.5809237740009</v>
      </c>
      <c r="O36" s="5">
        <v>1456.1304718074439</v>
      </c>
      <c r="P36" s="5">
        <v>1263.0185189497706</v>
      </c>
      <c r="Q36" s="5">
        <v>1860.950714202351</v>
      </c>
      <c r="R36" s="5">
        <v>1706.5440207041274</v>
      </c>
      <c r="S36" s="5">
        <v>3792.8391950274163</v>
      </c>
      <c r="T36" s="5">
        <v>2198.6182846920974</v>
      </c>
      <c r="U36" s="5">
        <v>2241.6723527030563</v>
      </c>
      <c r="V36" s="5">
        <v>3326.9374230406697</v>
      </c>
      <c r="W36" s="5">
        <v>1793.3975892120229</v>
      </c>
    </row>
    <row r="37" spans="1:23">
      <c r="A37" s="6" t="s">
        <v>144</v>
      </c>
      <c r="B37" s="6" t="s">
        <v>115</v>
      </c>
      <c r="C37" s="5">
        <v>2.9203552290160903</v>
      </c>
      <c r="D37" s="5">
        <v>0.6472535405395724</v>
      </c>
      <c r="E37" s="5">
        <v>3.5531720893356065</v>
      </c>
      <c r="F37" s="5">
        <v>15.615352507653874</v>
      </c>
      <c r="G37" s="5">
        <v>2.2784283749495833</v>
      </c>
      <c r="H37" s="5">
        <v>0.50676614177114288</v>
      </c>
      <c r="I37" s="5">
        <v>0.12826835810266321</v>
      </c>
      <c r="J37" s="5">
        <v>16.419293901010061</v>
      </c>
      <c r="K37" s="5">
        <v>7.1615575896900836</v>
      </c>
      <c r="L37" s="5">
        <v>12.123492285430205</v>
      </c>
      <c r="M37" s="5">
        <v>1.7568135082342964</v>
      </c>
      <c r="N37" s="5">
        <v>21.03264314680267</v>
      </c>
      <c r="O37" s="5">
        <v>10.406295276936694</v>
      </c>
      <c r="P37" s="5">
        <v>20.454351973543957</v>
      </c>
      <c r="Q37" s="5">
        <v>20.278785113515255</v>
      </c>
      <c r="R37" s="5">
        <v>32.936387574068384</v>
      </c>
      <c r="S37" s="5">
        <v>154.94018869773606</v>
      </c>
      <c r="T37" s="5">
        <v>128.17777106176479</v>
      </c>
      <c r="U37" s="5">
        <v>40.100589356292467</v>
      </c>
      <c r="V37" s="5">
        <v>131.92990788005017</v>
      </c>
      <c r="W37" s="5">
        <v>16.772271673568628</v>
      </c>
    </row>
    <row r="38" spans="1:23">
      <c r="A38" s="6" t="s">
        <v>144</v>
      </c>
      <c r="B38" s="6" t="s">
        <v>116</v>
      </c>
      <c r="C38" s="5">
        <v>685.1193054899436</v>
      </c>
      <c r="D38" s="5">
        <v>682.35027647994571</v>
      </c>
      <c r="E38" s="5">
        <v>679.58124746994736</v>
      </c>
      <c r="F38" s="5">
        <v>676.81221845994787</v>
      </c>
      <c r="G38" s="5">
        <v>674.04318942994894</v>
      </c>
      <c r="H38" s="5">
        <v>671.27416041994957</v>
      </c>
      <c r="I38" s="5">
        <v>668.50513140994985</v>
      </c>
      <c r="J38" s="5">
        <v>665.73610239994593</v>
      </c>
      <c r="K38" s="5">
        <v>662.96707338994827</v>
      </c>
      <c r="L38" s="5">
        <v>660.19804436994889</v>
      </c>
      <c r="M38" s="5">
        <v>657.42901535994918</v>
      </c>
      <c r="N38" s="5">
        <v>654.65998633995218</v>
      </c>
      <c r="O38" s="5">
        <v>651.89095732995224</v>
      </c>
      <c r="P38" s="5">
        <v>649.12192831995208</v>
      </c>
      <c r="Q38" s="5">
        <v>646.35289929995383</v>
      </c>
      <c r="R38" s="5">
        <v>643.58387028995298</v>
      </c>
      <c r="S38" s="5">
        <v>241.43550114998936</v>
      </c>
      <c r="T38" s="5">
        <v>240.39223269998936</v>
      </c>
      <c r="U38" s="5">
        <v>239.34896423998927</v>
      </c>
      <c r="V38" s="5">
        <v>238.30569578998947</v>
      </c>
      <c r="W38" s="5">
        <v>237.26242733998947</v>
      </c>
    </row>
    <row r="39" spans="1:23">
      <c r="A39" s="6" t="s">
        <v>144</v>
      </c>
      <c r="B39" s="6" t="s">
        <v>117</v>
      </c>
      <c r="C39" s="5">
        <v>16.876673766793438</v>
      </c>
      <c r="D39" s="5">
        <v>38.415306273874421</v>
      </c>
      <c r="E39" s="5">
        <v>38.019471102092218</v>
      </c>
      <c r="F39" s="5">
        <v>74.114990187548102</v>
      </c>
      <c r="G39" s="5">
        <v>62.478741877938333</v>
      </c>
      <c r="H39" s="5">
        <v>115.79336026968026</v>
      </c>
      <c r="I39" s="5">
        <v>303.69969960443291</v>
      </c>
      <c r="J39" s="5">
        <v>251.73110663661919</v>
      </c>
      <c r="K39" s="5">
        <v>353.91576208798438</v>
      </c>
      <c r="L39" s="5">
        <v>404.46025046010885</v>
      </c>
      <c r="M39" s="5">
        <v>389.13410958543369</v>
      </c>
      <c r="N39" s="5">
        <v>618.88711226710279</v>
      </c>
      <c r="O39" s="5">
        <v>1111.9906595569346</v>
      </c>
      <c r="P39" s="5">
        <v>1166.0122599130987</v>
      </c>
      <c r="Q39" s="5">
        <v>2804.8635129333502</v>
      </c>
      <c r="R39" s="5">
        <v>2840.2889195883286</v>
      </c>
      <c r="S39" s="5">
        <v>2852.9858321523693</v>
      </c>
      <c r="T39" s="5">
        <v>3229.3600144667116</v>
      </c>
      <c r="U39" s="5">
        <v>3359.0611453260794</v>
      </c>
      <c r="V39" s="5">
        <v>3760.5787727859624</v>
      </c>
      <c r="W39" s="5">
        <v>3825.9586910079147</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2306.7853905463712</v>
      </c>
      <c r="D41" s="5">
        <v>4232.8419722984572</v>
      </c>
      <c r="E41" s="5">
        <v>4120.3903085758111</v>
      </c>
      <c r="F41" s="5">
        <v>4065.8538202894097</v>
      </c>
      <c r="G41" s="5">
        <v>6046.6102358097814</v>
      </c>
      <c r="H41" s="5">
        <v>7638.9427657928181</v>
      </c>
      <c r="I41" s="5">
        <v>7214.2239087706112</v>
      </c>
      <c r="J41" s="5">
        <v>11666.261726491281</v>
      </c>
      <c r="K41" s="5">
        <v>13154.09437777333</v>
      </c>
      <c r="L41" s="5">
        <v>12977.919300892347</v>
      </c>
      <c r="M41" s="5">
        <v>12631.573166428707</v>
      </c>
      <c r="N41" s="5">
        <v>13028.744530543914</v>
      </c>
      <c r="O41" s="5">
        <v>12694.818538432794</v>
      </c>
      <c r="P41" s="5">
        <v>12818.183896693197</v>
      </c>
      <c r="Q41" s="5">
        <v>18165.820771871542</v>
      </c>
      <c r="R41" s="5">
        <v>23984.222018552027</v>
      </c>
      <c r="S41" s="5">
        <v>28821.867375732698</v>
      </c>
      <c r="T41" s="5">
        <v>29155.639086782987</v>
      </c>
      <c r="U41" s="5">
        <v>29636.422994910728</v>
      </c>
      <c r="V41" s="5">
        <v>29798.054773488002</v>
      </c>
      <c r="W41" s="5">
        <v>28765.492879045196</v>
      </c>
    </row>
    <row r="42" spans="1:23">
      <c r="A42" s="6" t="s">
        <v>144</v>
      </c>
      <c r="B42" s="6" t="s">
        <v>120</v>
      </c>
      <c r="C42" s="5">
        <v>5005.2817667329737</v>
      </c>
      <c r="D42" s="5">
        <v>6213.3795789951182</v>
      </c>
      <c r="E42" s="5">
        <v>6131.1274016582347</v>
      </c>
      <c r="F42" s="5">
        <v>6118.845671544972</v>
      </c>
      <c r="G42" s="5">
        <v>6224.2792601041201</v>
      </c>
      <c r="H42" s="5">
        <v>7377.5486168025873</v>
      </c>
      <c r="I42" s="5">
        <v>10610.810832573186</v>
      </c>
      <c r="J42" s="5">
        <v>8974.8656354006616</v>
      </c>
      <c r="K42" s="5">
        <v>10337.229134038898</v>
      </c>
      <c r="L42" s="5">
        <v>10511.32363497722</v>
      </c>
      <c r="M42" s="5">
        <v>10998.395935258088</v>
      </c>
      <c r="N42" s="5">
        <v>11257.717668359699</v>
      </c>
      <c r="O42" s="5">
        <v>11140.132968433292</v>
      </c>
      <c r="P42" s="5">
        <v>11143.824213674125</v>
      </c>
      <c r="Q42" s="5">
        <v>13223.183274561892</v>
      </c>
      <c r="R42" s="5">
        <v>13187.531070335268</v>
      </c>
      <c r="S42" s="5">
        <v>12924.418019026671</v>
      </c>
      <c r="T42" s="5">
        <v>10763.400373029566</v>
      </c>
      <c r="U42" s="5">
        <v>12534.320074382065</v>
      </c>
      <c r="V42" s="5">
        <v>12725.14558681071</v>
      </c>
      <c r="W42" s="5">
        <v>13382.050687802601</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65553.091244004041</v>
      </c>
      <c r="D44" s="17">
        <v>67368.975831541611</v>
      </c>
      <c r="E44" s="17">
        <v>71490.617201103581</v>
      </c>
      <c r="F44" s="17">
        <v>70491.079946208294</v>
      </c>
      <c r="G44" s="17">
        <v>70349.132429381949</v>
      </c>
      <c r="H44" s="17">
        <v>71725.321720071268</v>
      </c>
      <c r="I44" s="17">
        <v>73168.606904315238</v>
      </c>
      <c r="J44" s="17">
        <v>71858.437245702458</v>
      </c>
      <c r="K44" s="17">
        <v>74393.452549085312</v>
      </c>
      <c r="L44" s="17">
        <v>75363.853407228977</v>
      </c>
      <c r="M44" s="17">
        <v>75123.831082159668</v>
      </c>
      <c r="N44" s="17">
        <v>80511.115494777507</v>
      </c>
      <c r="O44" s="17">
        <v>81691.223520911255</v>
      </c>
      <c r="P44" s="17">
        <v>81206.641912497929</v>
      </c>
      <c r="Q44" s="17">
        <v>82570.1758890981</v>
      </c>
      <c r="R44" s="17">
        <v>83522.753550731402</v>
      </c>
      <c r="S44" s="17">
        <v>81942.778668859071</v>
      </c>
      <c r="T44" s="17">
        <v>79691.350324157625</v>
      </c>
      <c r="U44" s="17">
        <v>82553.352538378022</v>
      </c>
      <c r="V44" s="17">
        <v>83866.463576357753</v>
      </c>
      <c r="W44" s="17">
        <v>82130.724019563291</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2" t="s">
        <v>143</v>
      </c>
      <c r="B46" s="102"/>
      <c r="C46" s="17">
        <v>65553.091244004041</v>
      </c>
      <c r="D46" s="17">
        <v>67368.975831541611</v>
      </c>
      <c r="E46" s="17">
        <v>71490.617201103581</v>
      </c>
      <c r="F46" s="17">
        <v>70491.079946208294</v>
      </c>
      <c r="G46" s="17">
        <v>70349.132429381949</v>
      </c>
      <c r="H46" s="17">
        <v>71725.321720071268</v>
      </c>
      <c r="I46" s="17">
        <v>73168.606904315238</v>
      </c>
      <c r="J46" s="17">
        <v>71858.437245702458</v>
      </c>
      <c r="K46" s="17">
        <v>74393.452549085312</v>
      </c>
      <c r="L46" s="17">
        <v>75363.853407228977</v>
      </c>
      <c r="M46" s="17">
        <v>75123.831082159668</v>
      </c>
      <c r="N46" s="17">
        <v>80511.115494777507</v>
      </c>
      <c r="O46" s="17">
        <v>81691.523343240988</v>
      </c>
      <c r="P46" s="17">
        <v>81206.643729004412</v>
      </c>
      <c r="Q46" s="17">
        <v>82570.835444391138</v>
      </c>
      <c r="R46" s="17">
        <v>83523.272007220934</v>
      </c>
      <c r="S46" s="17">
        <v>81942.778668859071</v>
      </c>
      <c r="T46" s="17">
        <v>79692.789657303452</v>
      </c>
      <c r="U46" s="17">
        <v>82554.540641040527</v>
      </c>
      <c r="V46" s="17">
        <v>83867.559038403269</v>
      </c>
      <c r="W46" s="17">
        <v>82130.724019563291</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31943.022856575088</v>
      </c>
      <c r="D50" s="5">
        <v>33622.333319301033</v>
      </c>
      <c r="E50" s="5">
        <v>33459.156172377312</v>
      </c>
      <c r="F50" s="5">
        <v>33924.746966500563</v>
      </c>
      <c r="G50" s="5">
        <v>33358.327223393171</v>
      </c>
      <c r="H50" s="5">
        <v>31398.714929466812</v>
      </c>
      <c r="I50" s="5">
        <v>33024.317497918768</v>
      </c>
      <c r="J50" s="5">
        <v>30505.542583539456</v>
      </c>
      <c r="K50" s="5">
        <v>27762.192702913504</v>
      </c>
      <c r="L50" s="5">
        <v>27185.349155766482</v>
      </c>
      <c r="M50" s="5">
        <v>23709.542968339119</v>
      </c>
      <c r="N50" s="5">
        <v>21897.943418356968</v>
      </c>
      <c r="O50" s="5">
        <v>22152.663136619423</v>
      </c>
      <c r="P50" s="5">
        <v>21663.987698240657</v>
      </c>
      <c r="Q50" s="5">
        <v>22925.529069600685</v>
      </c>
      <c r="R50" s="5">
        <v>22659.135344960294</v>
      </c>
      <c r="S50" s="5">
        <v>21977.7724987902</v>
      </c>
      <c r="T50" s="5">
        <v>22467.633011222722</v>
      </c>
      <c r="U50" s="5">
        <v>22885.277966537229</v>
      </c>
      <c r="V50" s="5">
        <v>22541.08601293384</v>
      </c>
      <c r="W50" s="5">
        <v>22404.954600953366</v>
      </c>
    </row>
    <row r="51" spans="1:23">
      <c r="A51" s="6" t="s">
        <v>145</v>
      </c>
      <c r="B51" s="6" t="s">
        <v>114</v>
      </c>
      <c r="C51" s="5">
        <v>32.010417906164733</v>
      </c>
      <c r="D51" s="5">
        <v>14.879112902267552</v>
      </c>
      <c r="E51" s="5">
        <v>14.04352300465033</v>
      </c>
      <c r="F51" s="5">
        <v>7.6716817920300517</v>
      </c>
      <c r="G51" s="5">
        <v>10.099300932667346</v>
      </c>
      <c r="H51" s="5">
        <v>4.4144071557979228</v>
      </c>
      <c r="I51" s="5">
        <v>4.4918650081699365</v>
      </c>
      <c r="J51" s="5">
        <v>7.3800367135713971</v>
      </c>
      <c r="K51" s="5">
        <v>10.776481612957015</v>
      </c>
      <c r="L51" s="5">
        <v>13.095305498888447</v>
      </c>
      <c r="M51" s="5">
        <v>13.260555805791528</v>
      </c>
      <c r="N51" s="5">
        <v>25.693631451938394</v>
      </c>
      <c r="O51" s="5">
        <v>13.306861530556075</v>
      </c>
      <c r="P51" s="5">
        <v>17.152286553797762</v>
      </c>
      <c r="Q51" s="5">
        <v>31.112033280148946</v>
      </c>
      <c r="R51" s="5">
        <v>34.167349574100108</v>
      </c>
      <c r="S51" s="5">
        <v>333.78470532795654</v>
      </c>
      <c r="T51" s="5">
        <v>84.690904653050467</v>
      </c>
      <c r="U51" s="5">
        <v>0</v>
      </c>
      <c r="V51" s="5">
        <v>0</v>
      </c>
      <c r="W51" s="5">
        <v>0</v>
      </c>
    </row>
    <row r="52" spans="1:23">
      <c r="A52" s="6" t="s">
        <v>145</v>
      </c>
      <c r="B52" s="6" t="s">
        <v>115</v>
      </c>
      <c r="C52" s="5">
        <v>30.729967981899563</v>
      </c>
      <c r="D52" s="5">
        <v>15.675782722872933</v>
      </c>
      <c r="E52" s="5">
        <v>10.466861522337261</v>
      </c>
      <c r="F52" s="5">
        <v>8.5110062735591185</v>
      </c>
      <c r="G52" s="5">
        <v>17.015399266685925</v>
      </c>
      <c r="H52" s="5">
        <v>4.1275942261475658</v>
      </c>
      <c r="I52" s="5">
        <v>4.1848439362406715</v>
      </c>
      <c r="J52" s="5">
        <v>7.5998275729023161</v>
      </c>
      <c r="K52" s="5">
        <v>12.838566574422693</v>
      </c>
      <c r="L52" s="5">
        <v>9.9083386954089541</v>
      </c>
      <c r="M52" s="5">
        <v>19.831112761929816</v>
      </c>
      <c r="N52" s="5">
        <v>30.941618789979337</v>
      </c>
      <c r="O52" s="5">
        <v>6.5084330838054818</v>
      </c>
      <c r="P52" s="5">
        <v>10.695095005993149</v>
      </c>
      <c r="Q52" s="5">
        <v>30.917520978995462</v>
      </c>
      <c r="R52" s="5">
        <v>28.317225009233791</v>
      </c>
      <c r="S52" s="5">
        <v>205.27888764954324</v>
      </c>
      <c r="T52" s="5">
        <v>89.105478289209984</v>
      </c>
      <c r="U52" s="5">
        <v>60.40164922739163</v>
      </c>
      <c r="V52" s="5">
        <v>166.37555181833159</v>
      </c>
      <c r="W52" s="5">
        <v>38.877347916109457</v>
      </c>
    </row>
    <row r="53" spans="1:23">
      <c r="A53" s="6" t="s">
        <v>145</v>
      </c>
      <c r="B53" s="6" t="s">
        <v>116</v>
      </c>
      <c r="C53" s="5">
        <v>3111.8146060508334</v>
      </c>
      <c r="D53" s="5">
        <v>2879.0047128600086</v>
      </c>
      <c r="E53" s="5">
        <v>2723.5062865060941</v>
      </c>
      <c r="F53" s="5">
        <v>3424.4431134744991</v>
      </c>
      <c r="G53" s="5">
        <v>2649.1550803241958</v>
      </c>
      <c r="H53" s="5">
        <v>3048.9299021678444</v>
      </c>
      <c r="I53" s="5">
        <v>1843.0324315249013</v>
      </c>
      <c r="J53" s="5">
        <v>3714.7813863294559</v>
      </c>
      <c r="K53" s="5">
        <v>3486.7660648784508</v>
      </c>
      <c r="L53" s="5">
        <v>2741.5906335817053</v>
      </c>
      <c r="M53" s="5">
        <v>2986.7883336723007</v>
      </c>
      <c r="N53" s="5">
        <v>2762.1725248408147</v>
      </c>
      <c r="O53" s="5">
        <v>2611.1445561913206</v>
      </c>
      <c r="P53" s="5">
        <v>3284.3395208053021</v>
      </c>
      <c r="Q53" s="5">
        <v>2541.1845240909761</v>
      </c>
      <c r="R53" s="5">
        <v>2923.1604944233927</v>
      </c>
      <c r="S53" s="5">
        <v>1765.8119841145631</v>
      </c>
      <c r="T53" s="5">
        <v>3560.2706515169489</v>
      </c>
      <c r="U53" s="5">
        <v>3344.0723940663638</v>
      </c>
      <c r="V53" s="5">
        <v>2626.6017439077355</v>
      </c>
      <c r="W53" s="5">
        <v>2860.2757905419071</v>
      </c>
    </row>
    <row r="54" spans="1:23">
      <c r="A54" s="6" t="s">
        <v>145</v>
      </c>
      <c r="B54" s="6" t="s">
        <v>117</v>
      </c>
      <c r="C54" s="5">
        <v>38.582524031317796</v>
      </c>
      <c r="D54" s="5">
        <v>33.520156433149026</v>
      </c>
      <c r="E54" s="5">
        <v>28.947960729195646</v>
      </c>
      <c r="F54" s="5">
        <v>37.462030068319208</v>
      </c>
      <c r="G54" s="5">
        <v>53.884224505072361</v>
      </c>
      <c r="H54" s="5">
        <v>67.036045411699845</v>
      </c>
      <c r="I54" s="5">
        <v>76.015017119917857</v>
      </c>
      <c r="J54" s="5">
        <v>87.256730819327885</v>
      </c>
      <c r="K54" s="5">
        <v>103.03665171101005</v>
      </c>
      <c r="L54" s="5">
        <v>132.80151350044446</v>
      </c>
      <c r="M54" s="5">
        <v>122.77604621659606</v>
      </c>
      <c r="N54" s="5">
        <v>159.39544569364352</v>
      </c>
      <c r="O54" s="5">
        <v>154.33221176781274</v>
      </c>
      <c r="P54" s="5">
        <v>175.06385455899564</v>
      </c>
      <c r="Q54" s="5">
        <v>187.37739260742453</v>
      </c>
      <c r="R54" s="5">
        <v>216.12107451567078</v>
      </c>
      <c r="S54" s="5">
        <v>229.85621296854882</v>
      </c>
      <c r="T54" s="5">
        <v>244.94190247997051</v>
      </c>
      <c r="U54" s="5">
        <v>256.09764957165822</v>
      </c>
      <c r="V54" s="5">
        <v>270.36412674824936</v>
      </c>
      <c r="W54" s="5">
        <v>748.62054701242835</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13136.406889568498</v>
      </c>
      <c r="D56" s="5">
        <v>12583.690683722683</v>
      </c>
      <c r="E56" s="5">
        <v>12621.675759497035</v>
      </c>
      <c r="F56" s="5">
        <v>13105.766169698265</v>
      </c>
      <c r="G56" s="5">
        <v>14605.353465848806</v>
      </c>
      <c r="H56" s="5">
        <v>15512.265427914532</v>
      </c>
      <c r="I56" s="5">
        <v>16084.235897177679</v>
      </c>
      <c r="J56" s="5">
        <v>17169.728210676771</v>
      </c>
      <c r="K56" s="5">
        <v>19179.931128030028</v>
      </c>
      <c r="L56" s="5">
        <v>18712.995404605168</v>
      </c>
      <c r="M56" s="5">
        <v>20806.961758829693</v>
      </c>
      <c r="N56" s="5">
        <v>17833.348476295436</v>
      </c>
      <c r="O56" s="5">
        <v>17694.356563222103</v>
      </c>
      <c r="P56" s="5">
        <v>18050.644752804681</v>
      </c>
      <c r="Q56" s="5">
        <v>19941.479519562006</v>
      </c>
      <c r="R56" s="5">
        <v>19342.210732668802</v>
      </c>
      <c r="S56" s="5">
        <v>18454.347218076073</v>
      </c>
      <c r="T56" s="5">
        <v>18028.13197389929</v>
      </c>
      <c r="U56" s="5">
        <v>17996.631170184508</v>
      </c>
      <c r="V56" s="5">
        <v>16430.796455660307</v>
      </c>
      <c r="W56" s="5">
        <v>18498.711349177665</v>
      </c>
    </row>
    <row r="57" spans="1:23">
      <c r="A57" s="6" t="s">
        <v>145</v>
      </c>
      <c r="B57" s="6" t="s">
        <v>120</v>
      </c>
      <c r="C57" s="5">
        <v>2277.0261118926469</v>
      </c>
      <c r="D57" s="5">
        <v>2452.2245530073096</v>
      </c>
      <c r="E57" s="5">
        <v>2345.6043845089248</v>
      </c>
      <c r="F57" s="5">
        <v>2573.7262862832195</v>
      </c>
      <c r="G57" s="5">
        <v>2998.8437516679069</v>
      </c>
      <c r="H57" s="5">
        <v>3495.8516481135343</v>
      </c>
      <c r="I57" s="5">
        <v>3943.4253464149451</v>
      </c>
      <c r="J57" s="5">
        <v>3887.6459005754523</v>
      </c>
      <c r="K57" s="5">
        <v>4362.1015637885575</v>
      </c>
      <c r="L57" s="5">
        <v>4353.3633477794938</v>
      </c>
      <c r="M57" s="5">
        <v>4322.7407273568033</v>
      </c>
      <c r="N57" s="5">
        <v>4657.6162279173959</v>
      </c>
      <c r="O57" s="5">
        <v>4433.0422580254672</v>
      </c>
      <c r="P57" s="5">
        <v>4326.8912223694833</v>
      </c>
      <c r="Q57" s="5">
        <v>4575.0525253448122</v>
      </c>
      <c r="R57" s="5">
        <v>4652.4928049282234</v>
      </c>
      <c r="S57" s="5">
        <v>5328.6058946772791</v>
      </c>
      <c r="T57" s="5">
        <v>4830.726079473392</v>
      </c>
      <c r="U57" s="5">
        <v>4973.4379492414118</v>
      </c>
      <c r="V57" s="5">
        <v>4958.1094888743846</v>
      </c>
      <c r="W57" s="5">
        <v>4918.9616852623622</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53907.74904062094</v>
      </c>
      <c r="D59" s="17">
        <v>55153.140040468374</v>
      </c>
      <c r="E59" s="17">
        <v>54935.614949340248</v>
      </c>
      <c r="F59" s="17">
        <v>56918.811916281651</v>
      </c>
      <c r="G59" s="17">
        <v>57598.23026918144</v>
      </c>
      <c r="H59" s="17">
        <v>57508.868866483077</v>
      </c>
      <c r="I59" s="17">
        <v>59038.798119441701</v>
      </c>
      <c r="J59" s="17">
        <v>59538.583667346909</v>
      </c>
      <c r="K59" s="17">
        <v>59167.508580175025</v>
      </c>
      <c r="L59" s="17">
        <v>57462.767155260546</v>
      </c>
      <c r="M59" s="17">
        <v>56408.443489010038</v>
      </c>
      <c r="N59" s="17">
        <v>51941.177669117133</v>
      </c>
      <c r="O59" s="17">
        <v>51909.013670770379</v>
      </c>
      <c r="P59" s="17">
        <v>52783.032317873425</v>
      </c>
      <c r="Q59" s="17">
        <v>56163.229888753121</v>
      </c>
      <c r="R59" s="17">
        <v>56339.250507208439</v>
      </c>
      <c r="S59" s="17">
        <v>55108.881701032013</v>
      </c>
      <c r="T59" s="17">
        <v>56394.571029241713</v>
      </c>
      <c r="U59" s="17">
        <v>56850.469006392603</v>
      </c>
      <c r="V59" s="17">
        <v>54668.163694945099</v>
      </c>
      <c r="W59" s="17">
        <v>57119.560290734706</v>
      </c>
    </row>
    <row r="60" spans="1:23">
      <c r="A60" s="6" t="s">
        <v>145</v>
      </c>
      <c r="B60" s="6" t="s">
        <v>123</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2" t="s">
        <v>143</v>
      </c>
      <c r="B61" s="102"/>
      <c r="C61" s="17">
        <v>53907.806212961252</v>
      </c>
      <c r="D61" s="17">
        <v>55153.140040468374</v>
      </c>
      <c r="E61" s="17">
        <v>54935.614949340248</v>
      </c>
      <c r="F61" s="17">
        <v>56918.811916281651</v>
      </c>
      <c r="G61" s="17">
        <v>57598.672231881887</v>
      </c>
      <c r="H61" s="17">
        <v>57508.868866483077</v>
      </c>
      <c r="I61" s="17">
        <v>59038.798119441701</v>
      </c>
      <c r="J61" s="17">
        <v>59538.583667346909</v>
      </c>
      <c r="K61" s="17">
        <v>59167.888936119838</v>
      </c>
      <c r="L61" s="17">
        <v>57462.767155260546</v>
      </c>
      <c r="M61" s="17">
        <v>56408.443489010038</v>
      </c>
      <c r="N61" s="17">
        <v>51941.177669117133</v>
      </c>
      <c r="O61" s="17">
        <v>51909.013670770379</v>
      </c>
      <c r="P61" s="17">
        <v>52783.032317873425</v>
      </c>
      <c r="Q61" s="17">
        <v>56164.070866487535</v>
      </c>
      <c r="R61" s="17">
        <v>56339.429007385173</v>
      </c>
      <c r="S61" s="17">
        <v>55108.881701032013</v>
      </c>
      <c r="T61" s="17">
        <v>56395.54949280947</v>
      </c>
      <c r="U61" s="17">
        <v>56851.503024323938</v>
      </c>
      <c r="V61" s="17">
        <v>54668.163694945099</v>
      </c>
      <c r="W61" s="17">
        <v>57121.255554826748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1899.8944303165608</v>
      </c>
      <c r="D66" s="5">
        <v>1913.0188877072967</v>
      </c>
      <c r="E66" s="5">
        <v>1533.8587430636876</v>
      </c>
      <c r="F66" s="5">
        <v>547.49999999123531</v>
      </c>
      <c r="G66" s="5">
        <v>547.49999999123622</v>
      </c>
      <c r="H66" s="5">
        <v>547.49999999123804</v>
      </c>
      <c r="I66" s="5">
        <v>548.99999999121394</v>
      </c>
      <c r="J66" s="5">
        <v>547.49999999123679</v>
      </c>
      <c r="K66" s="5">
        <v>547.49999999123725</v>
      </c>
      <c r="L66" s="5">
        <v>547.499999991236</v>
      </c>
      <c r="M66" s="5">
        <v>548.9999999912128</v>
      </c>
      <c r="N66" s="5">
        <v>905.3146962245537</v>
      </c>
      <c r="O66" s="5">
        <v>716.96046965337962</v>
      </c>
      <c r="P66" s="5">
        <v>547.49999999123293</v>
      </c>
      <c r="Q66" s="5">
        <v>874.54998885944167</v>
      </c>
      <c r="R66" s="5">
        <v>463.4039999912352</v>
      </c>
      <c r="S66" s="5">
        <v>0</v>
      </c>
      <c r="T66" s="5">
        <v>0</v>
      </c>
      <c r="U66" s="5">
        <v>0</v>
      </c>
      <c r="V66" s="5">
        <v>0</v>
      </c>
      <c r="W66" s="5">
        <v>0</v>
      </c>
    </row>
    <row r="67" spans="1:23">
      <c r="A67" s="6" t="s">
        <v>146</v>
      </c>
      <c r="B67" s="6" t="s">
        <v>115</v>
      </c>
      <c r="C67" s="5">
        <v>65.083473867348559</v>
      </c>
      <c r="D67" s="5">
        <v>77.55409961701136</v>
      </c>
      <c r="E67" s="5">
        <v>126.48243034875654</v>
      </c>
      <c r="F67" s="5">
        <v>7.770206240413513</v>
      </c>
      <c r="G67" s="5">
        <v>10.418049432639794</v>
      </c>
      <c r="H67" s="5">
        <v>4.7225131482964944</v>
      </c>
      <c r="I67" s="5">
        <v>4.7714046850405563</v>
      </c>
      <c r="J67" s="5">
        <v>5.8338211537343332</v>
      </c>
      <c r="K67" s="5">
        <v>9.4126366810183022</v>
      </c>
      <c r="L67" s="5">
        <v>10.535371515549546</v>
      </c>
      <c r="M67" s="5">
        <v>12.313658063006336</v>
      </c>
      <c r="N67" s="5">
        <v>89.748428788899346</v>
      </c>
      <c r="O67" s="5">
        <v>49.900141752344609</v>
      </c>
      <c r="P67" s="5">
        <v>50.319935473877585</v>
      </c>
      <c r="Q67" s="5">
        <v>79.999975047342176</v>
      </c>
      <c r="R67" s="5">
        <v>51.092631899621274</v>
      </c>
      <c r="S67" s="5">
        <v>686.66427166048584</v>
      </c>
      <c r="T67" s="5">
        <v>152.97884173705631</v>
      </c>
      <c r="U67" s="5">
        <v>147.4684954076115</v>
      </c>
      <c r="V67" s="5">
        <v>630.46474602163255</v>
      </c>
      <c r="W67" s="5">
        <v>87.79158483582728</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92.974578546546923</v>
      </c>
      <c r="D69" s="5">
        <v>93.490553656458616</v>
      </c>
      <c r="E69" s="5">
        <v>89.307068701493307</v>
      </c>
      <c r="F69" s="5">
        <v>63.143367446642969</v>
      </c>
      <c r="G69" s="5">
        <v>84.006197238079636</v>
      </c>
      <c r="H69" s="5">
        <v>94.638435218249384</v>
      </c>
      <c r="I69" s="5">
        <v>94.03853707048529</v>
      </c>
      <c r="J69" s="5">
        <v>92.278591824614125</v>
      </c>
      <c r="K69" s="5">
        <v>88.321605329062436</v>
      </c>
      <c r="L69" s="5">
        <v>115.8790784468288</v>
      </c>
      <c r="M69" s="5">
        <v>96.72951941353088</v>
      </c>
      <c r="N69" s="5">
        <v>123.70181155757058</v>
      </c>
      <c r="O69" s="5">
        <v>129.31456896598377</v>
      </c>
      <c r="P69" s="5">
        <v>118.89400871451257</v>
      </c>
      <c r="Q69" s="5">
        <v>480.16553006070734</v>
      </c>
      <c r="R69" s="5">
        <v>884.54485182083658</v>
      </c>
      <c r="S69" s="5">
        <v>1363.2029036140134</v>
      </c>
      <c r="T69" s="5">
        <v>1328.216600062761</v>
      </c>
      <c r="U69" s="5">
        <v>1333.7852337332388</v>
      </c>
      <c r="V69" s="5">
        <v>1327.252553194691</v>
      </c>
      <c r="W69" s="5">
        <v>1823.5678021777082</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6859.4509081224305</v>
      </c>
      <c r="D71" s="5">
        <v>6127.5894813098985</v>
      </c>
      <c r="E71" s="5">
        <v>6301.5650904818267</v>
      </c>
      <c r="F71" s="5">
        <v>6241.9384318958018</v>
      </c>
      <c r="G71" s="5">
        <v>6810.6989513211593</v>
      </c>
      <c r="H71" s="5">
        <v>6708.5576233486881</v>
      </c>
      <c r="I71" s="5">
        <v>6241.2634893831864</v>
      </c>
      <c r="J71" s="5">
        <v>6252.0207408153055</v>
      </c>
      <c r="K71" s="5">
        <v>6186.9537543499764</v>
      </c>
      <c r="L71" s="5">
        <v>6117.2382374503504</v>
      </c>
      <c r="M71" s="5">
        <v>6629.9739673906442</v>
      </c>
      <c r="N71" s="5">
        <v>5607.105962410229</v>
      </c>
      <c r="O71" s="5">
        <v>5165.3304335716666</v>
      </c>
      <c r="P71" s="5">
        <v>4959.3469943139662</v>
      </c>
      <c r="Q71" s="5">
        <v>6037.9991261844634</v>
      </c>
      <c r="R71" s="5">
        <v>5379.5303834200222</v>
      </c>
      <c r="S71" s="5">
        <v>8063.637993189699</v>
      </c>
      <c r="T71" s="5">
        <v>8136.6541654676303</v>
      </c>
      <c r="U71" s="5">
        <v>8097.2509224704663</v>
      </c>
      <c r="V71" s="5">
        <v>8328.410342778081</v>
      </c>
      <c r="W71" s="5">
        <v>9289.6181100026588</v>
      </c>
    </row>
    <row r="72" spans="1:23">
      <c r="A72" s="6" t="s">
        <v>146</v>
      </c>
      <c r="B72" s="6" t="s">
        <v>120</v>
      </c>
      <c r="C72" s="5">
        <v>964.27016276399854</v>
      </c>
      <c r="D72" s="5">
        <v>1009.4151096270006</v>
      </c>
      <c r="E72" s="5">
        <v>972.54848291399844</v>
      </c>
      <c r="F72" s="5">
        <v>978.96544118100178</v>
      </c>
      <c r="G72" s="5">
        <v>965.11986677699747</v>
      </c>
      <c r="H72" s="5">
        <v>992.03250852000338</v>
      </c>
      <c r="I72" s="5">
        <v>1010.8961560170002</v>
      </c>
      <c r="J72" s="5">
        <v>939.59850754799959</v>
      </c>
      <c r="K72" s="5">
        <v>980.73756941399915</v>
      </c>
      <c r="L72" s="5">
        <v>1024.6656441358771</v>
      </c>
      <c r="M72" s="5">
        <v>1042.8858611566338</v>
      </c>
      <c r="N72" s="5">
        <v>4280.1714847827261</v>
      </c>
      <c r="O72" s="5">
        <v>4086.3106722037987</v>
      </c>
      <c r="P72" s="5">
        <v>4175.171402996576</v>
      </c>
      <c r="Q72" s="5">
        <v>6210.0593064151617</v>
      </c>
      <c r="R72" s="5">
        <v>6379.2202175220009</v>
      </c>
      <c r="S72" s="5">
        <v>6393.1461578609988</v>
      </c>
      <c r="T72" s="5">
        <v>5944.0249102540256</v>
      </c>
      <c r="U72" s="5">
        <v>6074.5865048010055</v>
      </c>
      <c r="V72" s="5">
        <v>6039.9212082930062</v>
      </c>
      <c r="W72" s="5">
        <v>6188.2735703139087</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11739.646982937138</v>
      </c>
      <c r="D74" s="17">
        <v>11120.081881749407</v>
      </c>
      <c r="E74" s="17">
        <v>10946.45746099417</v>
      </c>
      <c r="F74" s="17">
        <v>9794.0789675233518</v>
      </c>
      <c r="G74" s="17">
        <v>10354.764581737232</v>
      </c>
      <c r="H74" s="17">
        <v>10279.770984310326</v>
      </c>
      <c r="I74" s="17">
        <v>9842.420889645342</v>
      </c>
      <c r="J74" s="17">
        <v>9789.5406378640764</v>
      </c>
      <c r="K74" s="17">
        <v>9775.5359547052321</v>
      </c>
      <c r="L74" s="17">
        <v>9758.7450156692139</v>
      </c>
      <c r="M74" s="17">
        <v>10305.735141719997</v>
      </c>
      <c r="N74" s="17">
        <v>12970.975797304209</v>
      </c>
      <c r="O74" s="17">
        <v>12132.437628575692</v>
      </c>
      <c r="P74" s="17">
        <v>11889.265167060552</v>
      </c>
      <c r="Q74" s="17">
        <v>15469.328836424709</v>
      </c>
      <c r="R74" s="17">
        <v>14635.72642723078</v>
      </c>
      <c r="S74" s="17">
        <v>17562.030921731282</v>
      </c>
      <c r="T74" s="17">
        <v>16705.64344828191</v>
      </c>
      <c r="U74" s="17">
        <v>16839.827839176382</v>
      </c>
      <c r="V74" s="17">
        <v>17592.80481443692</v>
      </c>
      <c r="W74" s="17">
        <v>18277.367963589095</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2" t="s">
        <v>143</v>
      </c>
      <c r="B76" s="102"/>
      <c r="C76" s="17">
        <v>11739.728024898761</v>
      </c>
      <c r="D76" s="17">
        <v>11120.081881749407</v>
      </c>
      <c r="E76" s="17">
        <v>10946.45746099417</v>
      </c>
      <c r="F76" s="17">
        <v>9794.0789675233518</v>
      </c>
      <c r="G76" s="17">
        <v>10354.926056868246</v>
      </c>
      <c r="H76" s="17">
        <v>10279.770984310326</v>
      </c>
      <c r="I76" s="17">
        <v>9842.420889645342</v>
      </c>
      <c r="J76" s="17">
        <v>9789.5406378640764</v>
      </c>
      <c r="K76" s="17">
        <v>9775.748392705942</v>
      </c>
      <c r="L76" s="17">
        <v>9758.7450156692139</v>
      </c>
      <c r="M76" s="17">
        <v>10305.735141719997</v>
      </c>
      <c r="N76" s="17">
        <v>12970.975797304209</v>
      </c>
      <c r="O76" s="17">
        <v>12132.437628575692</v>
      </c>
      <c r="P76" s="17">
        <v>11889.265167060552</v>
      </c>
      <c r="Q76" s="17">
        <v>15469.717284960052</v>
      </c>
      <c r="R76" s="17">
        <v>14636.443218514867</v>
      </c>
      <c r="S76" s="17">
        <v>17562.749007745799</v>
      </c>
      <c r="T76" s="17">
        <v>16706.091683043884</v>
      </c>
      <c r="U76" s="17">
        <v>16840.294403892876</v>
      </c>
      <c r="V76" s="17">
        <v>17592.80481443692</v>
      </c>
      <c r="W76" s="17">
        <v>18278.131478501007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0.22354900505451961</v>
      </c>
      <c r="O82" s="5">
        <v>0</v>
      </c>
      <c r="P82" s="5">
        <v>0</v>
      </c>
      <c r="Q82" s="5">
        <v>0.6448483077223921</v>
      </c>
      <c r="R82" s="5">
        <v>9.5082134990491798E-2</v>
      </c>
      <c r="S82" s="5">
        <v>3.1548252391003277</v>
      </c>
      <c r="T82" s="5">
        <v>2.7992180542193443</v>
      </c>
      <c r="U82" s="5">
        <v>0.15022977329049181</v>
      </c>
      <c r="V82" s="5">
        <v>0.5514763829999999</v>
      </c>
      <c r="W82" s="5">
        <v>0</v>
      </c>
    </row>
    <row r="83" spans="1:23">
      <c r="A83" s="6" t="s">
        <v>147</v>
      </c>
      <c r="B83" s="6" t="s">
        <v>116</v>
      </c>
      <c r="C83" s="5">
        <v>10001.341142965081</v>
      </c>
      <c r="D83" s="5">
        <v>7725.9436979441734</v>
      </c>
      <c r="E83" s="5">
        <v>7766.3383863683757</v>
      </c>
      <c r="F83" s="5">
        <v>9162.1948774239645</v>
      </c>
      <c r="G83" s="5">
        <v>8586.5877370391245</v>
      </c>
      <c r="H83" s="5">
        <v>9358.2585870180228</v>
      </c>
      <c r="I83" s="5">
        <v>5819.1124240678555</v>
      </c>
      <c r="J83" s="5">
        <v>8091.3087742236921</v>
      </c>
      <c r="K83" s="5">
        <v>7812.0504147842275</v>
      </c>
      <c r="L83" s="5">
        <v>6450.9759114724211</v>
      </c>
      <c r="M83" s="5">
        <v>9349.6459227464584</v>
      </c>
      <c r="N83" s="5">
        <v>7558.0616465993562</v>
      </c>
      <c r="O83" s="5">
        <v>7461.8123884685237</v>
      </c>
      <c r="P83" s="5">
        <v>8309.8906410648651</v>
      </c>
      <c r="Q83" s="5">
        <v>8407.1832789190485</v>
      </c>
      <c r="R83" s="5">
        <v>9754.222826099789</v>
      </c>
      <c r="S83" s="5">
        <v>5717.8717015160209</v>
      </c>
      <c r="T83" s="5">
        <v>9217.4250947658893</v>
      </c>
      <c r="U83" s="5">
        <v>8208.7983452441549</v>
      </c>
      <c r="V83" s="5">
        <v>6629.4429143063244</v>
      </c>
      <c r="W83" s="5">
        <v>9083.4087739531078</v>
      </c>
    </row>
    <row r="84" spans="1:23">
      <c r="A84" s="6" t="s">
        <v>147</v>
      </c>
      <c r="B84" s="6" t="s">
        <v>117</v>
      </c>
      <c r="C84" s="5">
        <v>0.45934993699886073</v>
      </c>
      <c r="D84" s="5">
        <v>6.8925652884379601E-2</v>
      </c>
      <c r="E84" s="5">
        <v>0.4315923542929353</v>
      </c>
      <c r="F84" s="5">
        <v>0.94517745544163556</v>
      </c>
      <c r="G84" s="5">
        <v>1.3390885759682287</v>
      </c>
      <c r="H84" s="5">
        <v>0.56382679588748796</v>
      </c>
      <c r="I84" s="5">
        <v>2.9683477693000033</v>
      </c>
      <c r="J84" s="5">
        <v>1.3636867110113013</v>
      </c>
      <c r="K84" s="5">
        <v>2.2431298755429641</v>
      </c>
      <c r="L84" s="5">
        <v>4.6007973619654514</v>
      </c>
      <c r="M84" s="5">
        <v>6.0311905938085921</v>
      </c>
      <c r="N84" s="5">
        <v>10.486204115167208</v>
      </c>
      <c r="O84" s="5">
        <v>11.019338203019377</v>
      </c>
      <c r="P84" s="5">
        <v>9.6764157695277735</v>
      </c>
      <c r="Q84" s="5">
        <v>15.367051240293899</v>
      </c>
      <c r="R84" s="5">
        <v>29.053500053097558</v>
      </c>
      <c r="S84" s="5">
        <v>31.661319482562245</v>
      </c>
      <c r="T84" s="5">
        <v>28.266000055357409</v>
      </c>
      <c r="U84" s="5">
        <v>28.378773609843435</v>
      </c>
      <c r="V84" s="5">
        <v>226.57158859441589</v>
      </c>
      <c r="W84" s="5">
        <v>211.41819920138235</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2124.9864894117513</v>
      </c>
      <c r="D86" s="5">
        <v>2049.3446551971247</v>
      </c>
      <c r="E86" s="5">
        <v>2446.7764932833948</v>
      </c>
      <c r="F86" s="5">
        <v>3220.250022599208</v>
      </c>
      <c r="G86" s="5">
        <v>3915.4818936853653</v>
      </c>
      <c r="H86" s="5">
        <v>4584.2822778241507</v>
      </c>
      <c r="I86" s="5">
        <v>4711.0354435617965</v>
      </c>
      <c r="J86" s="5">
        <v>5376.9214715661328</v>
      </c>
      <c r="K86" s="5">
        <v>5777.2273218963546</v>
      </c>
      <c r="L86" s="5">
        <v>6176.1138973405496</v>
      </c>
      <c r="M86" s="5">
        <v>7354.4775177722904</v>
      </c>
      <c r="N86" s="5">
        <v>7541.0960178681971</v>
      </c>
      <c r="O86" s="5">
        <v>7776.4817569607794</v>
      </c>
      <c r="P86" s="5">
        <v>8740.2271743360416</v>
      </c>
      <c r="Q86" s="5">
        <v>9460.5337589146293</v>
      </c>
      <c r="R86" s="5">
        <v>9985.4779984109064</v>
      </c>
      <c r="S86" s="5">
        <v>11471.768364049251</v>
      </c>
      <c r="T86" s="5">
        <v>11988.060192957866</v>
      </c>
      <c r="U86" s="5">
        <v>11658.257197863319</v>
      </c>
      <c r="V86" s="5">
        <v>11378.339930103737</v>
      </c>
      <c r="W86" s="5">
        <v>12004.965375930782</v>
      </c>
    </row>
    <row r="87" spans="1:23">
      <c r="A87" s="6" t="s">
        <v>147</v>
      </c>
      <c r="B87" s="6" t="s">
        <v>120</v>
      </c>
      <c r="C87" s="5">
        <v>0</v>
      </c>
      <c r="D87" s="5">
        <v>0</v>
      </c>
      <c r="E87" s="5">
        <v>0</v>
      </c>
      <c r="F87" s="5">
        <v>0</v>
      </c>
      <c r="G87" s="5">
        <v>0</v>
      </c>
      <c r="H87" s="5">
        <v>0</v>
      </c>
      <c r="I87" s="5">
        <v>304.79452770000017</v>
      </c>
      <c r="J87" s="5">
        <v>289.67010284999884</v>
      </c>
      <c r="K87" s="5">
        <v>299.07209265000006</v>
      </c>
      <c r="L87" s="5">
        <v>295.38303825000185</v>
      </c>
      <c r="M87" s="5">
        <v>293.47250355000102</v>
      </c>
      <c r="N87" s="5">
        <v>304.35127889999984</v>
      </c>
      <c r="O87" s="5">
        <v>315.56269274999943</v>
      </c>
      <c r="P87" s="5">
        <v>288.32339579999967</v>
      </c>
      <c r="Q87" s="5">
        <v>298.19626634999855</v>
      </c>
      <c r="R87" s="5">
        <v>287.00702790000116</v>
      </c>
      <c r="S87" s="5">
        <v>304.77683970000066</v>
      </c>
      <c r="T87" s="5">
        <v>291.80203635000049</v>
      </c>
      <c r="U87" s="5">
        <v>299.86147470000105</v>
      </c>
      <c r="V87" s="5">
        <v>294.94377960000008</v>
      </c>
      <c r="W87" s="5">
        <v>292.70548620000108</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12358.215268568631</v>
      </c>
      <c r="D89" s="17">
        <v>10016.036819253599</v>
      </c>
      <c r="E89" s="17">
        <v>10460.044262893971</v>
      </c>
      <c r="F89" s="17">
        <v>12631.237878375872</v>
      </c>
      <c r="G89" s="17">
        <v>12750.653977812191</v>
      </c>
      <c r="H89" s="17">
        <v>14190.646269111272</v>
      </c>
      <c r="I89" s="17">
        <v>11082.827543186551</v>
      </c>
      <c r="J89" s="17">
        <v>14006.835318948624</v>
      </c>
      <c r="K89" s="17">
        <v>14138.051506790982</v>
      </c>
      <c r="L89" s="17">
        <v>13172.064555804373</v>
      </c>
      <c r="M89" s="17">
        <v>17247.541836299049</v>
      </c>
      <c r="N89" s="17">
        <v>15656.817229719307</v>
      </c>
      <c r="O89" s="17">
        <v>15813.944721775502</v>
      </c>
      <c r="P89" s="17">
        <v>17614.771361950105</v>
      </c>
      <c r="Q89" s="17">
        <v>18474.311711896597</v>
      </c>
      <c r="R89" s="17">
        <v>20360.62474554959</v>
      </c>
      <c r="S89" s="17">
        <v>17843.093418004573</v>
      </c>
      <c r="T89" s="17">
        <v>21855.849184124872</v>
      </c>
      <c r="U89" s="17">
        <v>20530.489249070564</v>
      </c>
      <c r="V89" s="17">
        <v>18679.379350690157</v>
      </c>
      <c r="W89" s="17">
        <v>21775.13284798009</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12358.215268568631</v>
      </c>
      <c r="D91" s="17">
        <v>10016.036819253599</v>
      </c>
      <c r="E91" s="17">
        <v>10460.044262893971</v>
      </c>
      <c r="F91" s="17">
        <v>12631.237878375872</v>
      </c>
      <c r="G91" s="17">
        <v>12750.653977812191</v>
      </c>
      <c r="H91" s="17">
        <v>14190.646269111272</v>
      </c>
      <c r="I91" s="17">
        <v>11082.827543186551</v>
      </c>
      <c r="J91" s="17">
        <v>14006.835318948624</v>
      </c>
      <c r="K91" s="17">
        <v>14138.051506790982</v>
      </c>
      <c r="L91" s="17">
        <v>13172.064555804373</v>
      </c>
      <c r="M91" s="17">
        <v>17247.541836299049</v>
      </c>
      <c r="N91" s="17">
        <v>15656.817229719307</v>
      </c>
      <c r="O91" s="17">
        <v>15813.944721775502</v>
      </c>
      <c r="P91" s="17">
        <v>17614.771361950105</v>
      </c>
      <c r="Q91" s="17">
        <v>18474.311711896597</v>
      </c>
      <c r="R91" s="17">
        <v>20360.62474554959</v>
      </c>
      <c r="S91" s="17">
        <v>17843.093418004573</v>
      </c>
      <c r="T91" s="17">
        <v>21855.849184124872</v>
      </c>
      <c r="U91" s="17">
        <v>20530.489249070564</v>
      </c>
      <c r="V91" s="17">
        <v>18679.379350690157</v>
      </c>
      <c r="W91" s="17">
        <v>21775.13284798009</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-215.42362124106782</v>
      </c>
      <c r="D96" s="5">
        <v>-296.81117356829941</v>
      </c>
      <c r="E96" s="5">
        <v>-242.6307687252727</v>
      </c>
      <c r="F96" s="5">
        <v>-538.6719649211152</v>
      </c>
      <c r="G96" s="5">
        <v>-986.00810297073065</v>
      </c>
      <c r="H96" s="5">
        <v>-1477.3582352478572</v>
      </c>
      <c r="I96" s="5">
        <v>-1911.7230017644431</v>
      </c>
      <c r="J96" s="5">
        <v>-1442.8633748220789</v>
      </c>
      <c r="K96" s="5">
        <v>-1406.0237895938178</v>
      </c>
      <c r="L96" s="5">
        <v>-2789.8320834451229</v>
      </c>
      <c r="M96" s="5">
        <v>-1649.1792755044607</v>
      </c>
      <c r="N96" s="5">
        <v>-8298.2892206033539</v>
      </c>
      <c r="O96" s="5">
        <v>-9371.0946963057577</v>
      </c>
      <c r="P96" s="5">
        <v>-9226.5104316803609</v>
      </c>
      <c r="Q96" s="5">
        <v>-15053.453176945904</v>
      </c>
      <c r="R96" s="5">
        <v>-15506.288919995026</v>
      </c>
      <c r="S96" s="5">
        <v>-17126.014132764165</v>
      </c>
      <c r="T96" s="5">
        <v>-17502.653505491275</v>
      </c>
      <c r="U96" s="5">
        <v>-17080.897754628335</v>
      </c>
      <c r="V96" s="5">
        <v>-19889.328950082039</v>
      </c>
      <c r="W96" s="5">
        <v>-21788.035245232724</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-577.46557883537048</v>
      </c>
      <c r="D98" s="17">
        <v>-707.83841527619791</v>
      </c>
      <c r="E98" s="17">
        <v>-719.63488637472153</v>
      </c>
      <c r="F98" s="17">
        <v>-1086.745132575732</v>
      </c>
      <c r="G98" s="17">
        <v>-1589.0382696780653</v>
      </c>
      <c r="H98" s="17">
        <v>-2133.0205145180844</v>
      </c>
      <c r="I98" s="17">
        <v>-2604.3411017393246</v>
      </c>
      <c r="J98" s="17">
        <v>-2170.5278699640498</v>
      </c>
      <c r="K98" s="17">
        <v>-2217.4230513287816</v>
      </c>
      <c r="L98" s="17">
        <v>-3654.6823973452456</v>
      </c>
      <c r="M98" s="17">
        <v>-2515.6034784780022</v>
      </c>
      <c r="N98" s="17">
        <v>-9181.4790715002073</v>
      </c>
      <c r="O98" s="17">
        <v>-10282.28429340199</v>
      </c>
      <c r="P98" s="17">
        <v>-10199.544507161247</v>
      </c>
      <c r="Q98" s="17">
        <v>-16130.021854502123</v>
      </c>
      <c r="R98" s="17">
        <v>-16702.743869041973</v>
      </c>
      <c r="S98" s="17">
        <v>-18418.916896841434</v>
      </c>
      <c r="T98" s="17">
        <v>-18893.182569384466</v>
      </c>
      <c r="U98" s="17">
        <v>-18562.211522168203</v>
      </c>
      <c r="V98" s="17">
        <v>-21466.007456076783</v>
      </c>
      <c r="W98" s="17">
        <v>-23432.647479518568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-33.464490740730355</v>
      </c>
      <c r="D101" s="5">
        <v>-93.476383222112418</v>
      </c>
      <c r="E101" s="5">
        <v>-49.480165351696556</v>
      </c>
      <c r="F101" s="5">
        <v>-317.75612083310716</v>
      </c>
      <c r="G101" s="5">
        <v>-738.77746209940381</v>
      </c>
      <c r="H101" s="5">
        <v>-1113.1100786113009</v>
      </c>
      <c r="I101" s="5">
        <v>-1151.914312235047</v>
      </c>
      <c r="J101" s="5">
        <v>-791.06289487188394</v>
      </c>
      <c r="K101" s="5">
        <v>-515.8481555614112</v>
      </c>
      <c r="L101" s="5">
        <v>-1935.3958921138092</v>
      </c>
      <c r="M101" s="5">
        <v>-850.65134600214526</v>
      </c>
      <c r="N101" s="5">
        <v>-7095.2328416296205</v>
      </c>
      <c r="O101" s="5">
        <v>-7564.6860248745852</v>
      </c>
      <c r="P101" s="5">
        <v>-7369.2962549825988</v>
      </c>
      <c r="Q101" s="5">
        <v>-10673.380983178517</v>
      </c>
      <c r="R101" s="5">
        <v>-10530.025188983385</v>
      </c>
      <c r="S101" s="5">
        <v>-11532.196364106509</v>
      </c>
      <c r="T101" s="5">
        <v>-11499.136486759828</v>
      </c>
      <c r="U101" s="5">
        <v>-10883.552789803469</v>
      </c>
      <c r="V101" s="5">
        <v>-12937.672614801024</v>
      </c>
      <c r="W101" s="5">
        <v>-13572.682715010218</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-160.19533889478535</v>
      </c>
      <c r="D103" s="17">
        <v>-245.32701189346344</v>
      </c>
      <c r="E103" s="17">
        <v>-235.07163140947654</v>
      </c>
      <c r="F103" s="17">
        <v>-539.49567295939016</v>
      </c>
      <c r="G103" s="17">
        <v>-990.61566135779583</v>
      </c>
      <c r="H103" s="17">
        <v>-1391.6725313602788</v>
      </c>
      <c r="I103" s="17">
        <v>-1444.786466944098</v>
      </c>
      <c r="J103" s="17">
        <v>-1102.905455682009</v>
      </c>
      <c r="K103" s="17">
        <v>-867.01900154930422</v>
      </c>
      <c r="L103" s="17">
        <v>-2310.3297681872782</v>
      </c>
      <c r="M103" s="17">
        <v>-1228.4407588751203</v>
      </c>
      <c r="N103" s="17">
        <v>-7478.0741431672068</v>
      </c>
      <c r="O103" s="17">
        <v>-7961.0043062218838</v>
      </c>
      <c r="P103" s="17">
        <v>-7790.1620554629953</v>
      </c>
      <c r="Q103" s="17">
        <v>-11140.169109669705</v>
      </c>
      <c r="R103" s="17">
        <v>-11046.966097637942</v>
      </c>
      <c r="S103" s="17">
        <v>-12084.567641302443</v>
      </c>
      <c r="T103" s="17">
        <v>-12091.515682246476</v>
      </c>
      <c r="U103" s="17">
        <v>-11509.316263248731</v>
      </c>
      <c r="V103" s="17">
        <v>-13599.621812166501</v>
      </c>
      <c r="W103" s="17">
        <v>-14262.998276625573</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-21.250913398585951</v>
      </c>
      <c r="D106" s="5">
        <v>-48.479937670136522</v>
      </c>
      <c r="E106" s="5">
        <v>-48.424399296096837</v>
      </c>
      <c r="F106" s="5">
        <v>-97.770986315886347</v>
      </c>
      <c r="G106" s="5">
        <v>-78.62641163458872</v>
      </c>
      <c r="H106" s="5">
        <v>-167.99490687565671</v>
      </c>
      <c r="I106" s="5">
        <v>-551.60008541687091</v>
      </c>
      <c r="J106" s="5">
        <v>-434.3708741801496</v>
      </c>
      <c r="K106" s="5">
        <v>-657.8278853188724</v>
      </c>
      <c r="L106" s="5">
        <v>-551.4609841325431</v>
      </c>
      <c r="M106" s="5">
        <v>-528.22499936212103</v>
      </c>
      <c r="N106" s="5">
        <v>-852.56361369116212</v>
      </c>
      <c r="O106" s="5">
        <v>-1455.8456290501263</v>
      </c>
      <c r="P106" s="5">
        <v>-1496.8569319206595</v>
      </c>
      <c r="Q106" s="5">
        <v>-3552.6323878568819</v>
      </c>
      <c r="R106" s="5">
        <v>-3595.0006566275133</v>
      </c>
      <c r="S106" s="5">
        <v>-3609.3558870596712</v>
      </c>
      <c r="T106" s="5">
        <v>-4047.4534261418535</v>
      </c>
      <c r="U106" s="5">
        <v>-4217.2671967470023</v>
      </c>
      <c r="V106" s="5">
        <v>-4721.5682797082536</v>
      </c>
      <c r="W106" s="5">
        <v>-4799.0637237782603</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-78.632573079369351</v>
      </c>
      <c r="D108" s="17">
        <v>-118.59136748836322</v>
      </c>
      <c r="E108" s="17">
        <v>-134.22649893839383</v>
      </c>
      <c r="F108" s="17">
        <v>-201.32591235160436</v>
      </c>
      <c r="G108" s="17">
        <v>-199.84658964272873</v>
      </c>
      <c r="H108" s="17">
        <v>-303.28018989436771</v>
      </c>
      <c r="I108" s="17">
        <v>-696.99234803319587</v>
      </c>
      <c r="J108" s="17">
        <v>-590.56438838565259</v>
      </c>
      <c r="K108" s="17">
        <v>-834.25638372593244</v>
      </c>
      <c r="L108" s="17">
        <v>-744.38884559176108</v>
      </c>
      <c r="M108" s="17">
        <v>-721.73896507783707</v>
      </c>
      <c r="N108" s="17">
        <v>-1050.4190508066881</v>
      </c>
      <c r="O108" s="17">
        <v>-1661.9001465278643</v>
      </c>
      <c r="P108" s="17">
        <v>-1716.3257634326544</v>
      </c>
      <c r="Q108" s="17">
        <v>-3794.4376664055217</v>
      </c>
      <c r="R108" s="17">
        <v>-3864.8771497368825</v>
      </c>
      <c r="S108" s="17">
        <v>-3900.3448161570705</v>
      </c>
      <c r="T108" s="17">
        <v>-4361.1359793013298</v>
      </c>
      <c r="U108" s="17">
        <v>-4550.4727394255087</v>
      </c>
      <c r="V108" s="17">
        <v>-5082.5232160883288</v>
      </c>
      <c r="W108" s="17">
        <v>-5178.1452530113838</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-46.869331892075799</v>
      </c>
      <c r="D111" s="5">
        <v>-40.699307374961144</v>
      </c>
      <c r="E111" s="5">
        <v>-35.104914963156133</v>
      </c>
      <c r="F111" s="5">
        <v>-45.173518419118459</v>
      </c>
      <c r="G111" s="5">
        <v>-64.754838140003841</v>
      </c>
      <c r="H111" s="5">
        <v>-80.539918361380842</v>
      </c>
      <c r="I111" s="5">
        <v>-90.605222203415366</v>
      </c>
      <c r="J111" s="5">
        <v>-104.03199718851234</v>
      </c>
      <c r="K111" s="5">
        <v>-122.51761869791962</v>
      </c>
      <c r="L111" s="5">
        <v>-157.79302868997718</v>
      </c>
      <c r="M111" s="5">
        <v>-146.04738398105823</v>
      </c>
      <c r="N111" s="5">
        <v>-189.07020570116794</v>
      </c>
      <c r="O111" s="5">
        <v>-181.52626872604716</v>
      </c>
      <c r="P111" s="5">
        <v>-205.94711125790471</v>
      </c>
      <c r="Q111" s="5">
        <v>-220.42393079784605</v>
      </c>
      <c r="R111" s="5">
        <v>-254.89638526064496</v>
      </c>
      <c r="S111" s="5">
        <v>-269.75628703651279</v>
      </c>
      <c r="T111" s="5">
        <v>-288.14019162915514</v>
      </c>
      <c r="U111" s="5">
        <v>-302.117881919512</v>
      </c>
      <c r="V111" s="5">
        <v>-317.20588849274185</v>
      </c>
      <c r="W111" s="5">
        <v>-907.45088387454405</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-100.5463698999674</v>
      </c>
      <c r="D113" s="17">
        <v>-105.01980196050644</v>
      </c>
      <c r="E113" s="17">
        <v>-113.14578672239513</v>
      </c>
      <c r="F113" s="17">
        <v>-140.91487738499765</v>
      </c>
      <c r="G113" s="17">
        <v>-174.56233230887386</v>
      </c>
      <c r="H113" s="17">
        <v>-204.74504936510186</v>
      </c>
      <c r="I113" s="17">
        <v>-227.88973074425937</v>
      </c>
      <c r="J113" s="17">
        <v>-250.21254227375135</v>
      </c>
      <c r="K113" s="17">
        <v>-290.40634033335562</v>
      </c>
      <c r="L113" s="17">
        <v>-338.56255090227114</v>
      </c>
      <c r="M113" s="17">
        <v>-327.12564028243321</v>
      </c>
      <c r="N113" s="17">
        <v>-378.22065165274591</v>
      </c>
      <c r="O113" s="17">
        <v>-377.64354112561421</v>
      </c>
      <c r="P113" s="17">
        <v>-422.09730747529966</v>
      </c>
      <c r="Q113" s="17">
        <v>-465.45223397048903</v>
      </c>
      <c r="R113" s="17">
        <v>-531.40172757395794</v>
      </c>
      <c r="S113" s="17">
        <v>-574.84659359121781</v>
      </c>
      <c r="T113" s="17">
        <v>-619.55688254715324</v>
      </c>
      <c r="U113" s="17">
        <v>-660.21845319955605</v>
      </c>
      <c r="V113" s="17">
        <v>-699.61787034408485</v>
      </c>
      <c r="W113" s="17">
        <v>-1306.7585872334041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-113.2935583187229</v>
      </c>
      <c r="D116" s="5">
        <v>-114.07434455874905</v>
      </c>
      <c r="E116" s="5">
        <v>-109.11865554767996</v>
      </c>
      <c r="F116" s="5">
        <v>-76.859157749996271</v>
      </c>
      <c r="G116" s="5">
        <v>-102.27380103501284</v>
      </c>
      <c r="H116" s="5">
        <v>-115.03641722120861</v>
      </c>
      <c r="I116" s="5">
        <v>-114.12443977005304</v>
      </c>
      <c r="J116" s="5">
        <v>-111.79336892116541</v>
      </c>
      <c r="K116" s="5">
        <v>-107.16285826951889</v>
      </c>
      <c r="L116" s="5">
        <v>-139.79730621278631</v>
      </c>
      <c r="M116" s="5">
        <v>-117.12872090201228</v>
      </c>
      <c r="N116" s="5">
        <v>-149.08681027660646</v>
      </c>
      <c r="O116" s="5">
        <v>-156.10508610117267</v>
      </c>
      <c r="P116" s="5">
        <v>-143.02643811131472</v>
      </c>
      <c r="Q116" s="5">
        <v>-588.93864272968051</v>
      </c>
      <c r="R116" s="5">
        <v>-1091.0625610907045</v>
      </c>
      <c r="S116" s="5">
        <v>-1676.4437519815876</v>
      </c>
      <c r="T116" s="5">
        <v>-1634.034958370713</v>
      </c>
      <c r="U116" s="5">
        <v>-1643.5533718832137</v>
      </c>
      <c r="V116" s="5">
        <v>-1631.3407622544987</v>
      </c>
      <c r="W116" s="5">
        <v>-2246.0540813952352</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-230.5694430585059</v>
      </c>
      <c r="D118" s="17">
        <v>-230.65770446373404</v>
      </c>
      <c r="E118" s="17">
        <v>-227.30462185576997</v>
      </c>
      <c r="F118" s="17">
        <v>-192.76913958139826</v>
      </c>
      <c r="G118" s="17">
        <v>-210.15286695794583</v>
      </c>
      <c r="H118" s="17">
        <v>-219.1862059565116</v>
      </c>
      <c r="I118" s="17">
        <v>-216.63979835219607</v>
      </c>
      <c r="J118" s="17">
        <v>-210.0420784708256</v>
      </c>
      <c r="K118" s="17">
        <v>-205.61923261143841</v>
      </c>
      <c r="L118" s="17">
        <v>-237.51672721947511</v>
      </c>
      <c r="M118" s="17">
        <v>-212.98669295304489</v>
      </c>
      <c r="N118" s="17">
        <v>-243.65596496605386</v>
      </c>
      <c r="O118" s="17">
        <v>-249.73594865883535</v>
      </c>
      <c r="P118" s="17">
        <v>-238.8230353350375</v>
      </c>
      <c r="Q118" s="17">
        <v>-688.85721603348634</v>
      </c>
      <c r="R118" s="17">
        <v>-1198.4559505158786</v>
      </c>
      <c r="S118" s="17">
        <v>-1792.8103783044996</v>
      </c>
      <c r="T118" s="17">
        <v>-1757.1921277101169</v>
      </c>
      <c r="U118" s="17">
        <v>-1775.6003808981318</v>
      </c>
      <c r="V118" s="17">
        <v>-1769.0434339721016</v>
      </c>
      <c r="W118" s="17">
        <v>-2387.5999576592931</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-0.54532689095279185</v>
      </c>
      <c r="D121" s="5">
        <v>-8.1200742340303736E-2</v>
      </c>
      <c r="E121" s="5">
        <v>-0.50263356664318826</v>
      </c>
      <c r="F121" s="5">
        <v>-1.1121816030069431</v>
      </c>
      <c r="G121" s="5">
        <v>-1.5755900617214664</v>
      </c>
      <c r="H121" s="5">
        <v>-0.67691417831025968</v>
      </c>
      <c r="I121" s="5">
        <v>-3.4789421390566244</v>
      </c>
      <c r="J121" s="5">
        <v>-1.6042396603675044</v>
      </c>
      <c r="K121" s="5">
        <v>-2.6672717460956918</v>
      </c>
      <c r="L121" s="5">
        <v>-5.3848722960069084</v>
      </c>
      <c r="M121" s="5">
        <v>-7.1268252571240689</v>
      </c>
      <c r="N121" s="5">
        <v>-12.33574930479624</v>
      </c>
      <c r="O121" s="5">
        <v>-12.931687553827167</v>
      </c>
      <c r="P121" s="5">
        <v>-11.383695407883042</v>
      </c>
      <c r="Q121" s="5">
        <v>-18.077232382978455</v>
      </c>
      <c r="R121" s="5">
        <v>-35.304128032777555</v>
      </c>
      <c r="S121" s="5">
        <v>-38.261842579884529</v>
      </c>
      <c r="T121" s="5">
        <v>-33.888442589725756</v>
      </c>
      <c r="U121" s="5">
        <v>-34.406514275139713</v>
      </c>
      <c r="V121" s="5">
        <v>-281.54140482552322</v>
      </c>
      <c r="W121" s="5">
        <v>-262.78384117446723</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-7.5218539027425013</v>
      </c>
      <c r="D123" s="17">
        <v>-8.2425294701308047</v>
      </c>
      <c r="E123" s="17">
        <v>-9.8863474486859904</v>
      </c>
      <c r="F123" s="17">
        <v>-12.239530298341544</v>
      </c>
      <c r="G123" s="17">
        <v>-13.860819410721065</v>
      </c>
      <c r="H123" s="17">
        <v>-14.13653794182436</v>
      </c>
      <c r="I123" s="17">
        <v>-18.032757665575023</v>
      </c>
      <c r="J123" s="17">
        <v>-16.803405151811205</v>
      </c>
      <c r="K123" s="17">
        <v>-20.122093108750892</v>
      </c>
      <c r="L123" s="17">
        <v>-23.884505444460007</v>
      </c>
      <c r="M123" s="17">
        <v>-25.311421289567168</v>
      </c>
      <c r="N123" s="17">
        <v>-31.109260907511342</v>
      </c>
      <c r="O123" s="17">
        <v>-32.000350867791866</v>
      </c>
      <c r="P123" s="17">
        <v>-32.136345455260944</v>
      </c>
      <c r="Q123" s="17">
        <v>-41.10562842292056</v>
      </c>
      <c r="R123" s="17">
        <v>-61.042943577313956</v>
      </c>
      <c r="S123" s="17">
        <v>-66.347467486205232</v>
      </c>
      <c r="T123" s="17">
        <v>-63.78189757939235</v>
      </c>
      <c r="U123" s="17">
        <v>-66.60368539627521</v>
      </c>
      <c r="V123" s="17">
        <v>-315.2011235057692</v>
      </c>
      <c r="W123" s="17">
        <v>-297.14540498891512</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76</v>
      </c>
      <c r="B5" s="80" t="s">
        <v>129</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76</v>
      </c>
      <c r="B6" s="80" t="s">
        <v>130</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76</v>
      </c>
      <c r="B7" s="80"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145</v>
      </c>
      <c r="B29" s="80" t="s">
        <v>129</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145</v>
      </c>
      <c r="B30" s="80" t="s">
        <v>130</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145</v>
      </c>
      <c r="B31" s="80"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1202.9576455608999</v>
      </c>
      <c r="R4" s="5">
        <v>1430.7505952470001</v>
      </c>
      <c r="S4" s="5">
        <v>1520.1929110536003</v>
      </c>
      <c r="T4" s="5">
        <v>3147.7455959797003</v>
      </c>
      <c r="U4" s="5">
        <v>3266.9064614824997</v>
      </c>
      <c r="V4" s="5">
        <v>3330.9814593712003</v>
      </c>
      <c r="W4" s="5">
        <v>5363.1724248975997</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2051.2332949000001</v>
      </c>
      <c r="P5" s="5">
        <v>2512.32447331</v>
      </c>
      <c r="Q5" s="5">
        <v>4742.2254095600001</v>
      </c>
      <c r="R5" s="5">
        <v>5139.6702000100004</v>
      </c>
      <c r="S5" s="5">
        <v>5625.8436769100008</v>
      </c>
      <c r="T5" s="5">
        <v>5797.9889950900006</v>
      </c>
      <c r="U5" s="5">
        <v>5797.9889950900006</v>
      </c>
      <c r="V5" s="5">
        <v>6415.4722512000008</v>
      </c>
      <c r="W5" s="5">
        <v>6415.4722512000008</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2045.0596351900001</v>
      </c>
      <c r="S6" s="5">
        <v>2045.0596351900001</v>
      </c>
      <c r="T6" s="5">
        <v>2045.0596351900001</v>
      </c>
      <c r="U6" s="5">
        <v>2045.0596351900001</v>
      </c>
      <c r="V6" s="5">
        <v>2124.0976925300001</v>
      </c>
      <c r="W6" s="5">
        <v>2124.0976925300001</v>
      </c>
      <c r="AB6" s="3"/>
    </row>
    <row r="7" spans="1:28">
      <c r="A7" s="6" t="s">
        <v>76</v>
      </c>
      <c r="B7" s="6"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6168.9830881103517</v>
      </c>
      <c r="P8" s="17">
        <v>6790.4978185624113</v>
      </c>
      <c r="Q8" s="17">
        <v>9313.864160888339</v>
      </c>
      <c r="R8" s="17">
        <v>10031.872553410572</v>
      </c>
      <c r="S8" s="17">
        <v>10707.279837810924</v>
      </c>
      <c r="T8" s="17">
        <v>12624.527458867466</v>
      </c>
      <c r="U8" s="17">
        <v>12876.324994489345</v>
      </c>
      <c r="V8" s="17">
        <v>13700.473680323599</v>
      </c>
      <c r="W8" s="17">
        <v>15789.953433623999</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539.6226779392</v>
      </c>
      <c r="S12" s="5">
        <v>576.72683601170002</v>
      </c>
      <c r="T12" s="5">
        <v>922.81137933659988</v>
      </c>
      <c r="U12" s="5">
        <v>970.38419336859988</v>
      </c>
      <c r="V12" s="5">
        <v>994.89935433269989</v>
      </c>
      <c r="W12" s="5">
        <v>1017.6485813673</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980.09530702999996</v>
      </c>
      <c r="P13" s="5">
        <v>1278.05261746</v>
      </c>
      <c r="Q13" s="5">
        <v>2425.0937418399999</v>
      </c>
      <c r="R13" s="5">
        <v>2425.0937418399999</v>
      </c>
      <c r="S13" s="5">
        <v>2448.17928824</v>
      </c>
      <c r="T13" s="5">
        <v>2620.3246064200002</v>
      </c>
      <c r="U13" s="5">
        <v>2620.3246064200002</v>
      </c>
      <c r="V13" s="5">
        <v>3108.0726941600001</v>
      </c>
      <c r="W13" s="5">
        <v>3108.0726941600001</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3836.0853108015913</v>
      </c>
      <c r="P16" s="17">
        <v>4217.5706765460009</v>
      </c>
      <c r="Q16" s="17">
        <v>5485.2309447528723</v>
      </c>
      <c r="R16" s="17">
        <v>5610.0754459849741</v>
      </c>
      <c r="S16" s="17">
        <v>5711.5190973351546</v>
      </c>
      <c r="T16" s="17">
        <v>6277.1690950982193</v>
      </c>
      <c r="U16" s="17">
        <v>6377.3581464817344</v>
      </c>
      <c r="V16" s="17">
        <v>6913.3666758043182</v>
      </c>
      <c r="W16" s="17">
        <v>6957.3097532424708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320.30384146660003</v>
      </c>
      <c r="S20" s="5">
        <v>338.51709912989998</v>
      </c>
      <c r="T20" s="5">
        <v>1581.0217179102001</v>
      </c>
      <c r="U20" s="5">
        <v>1608.6075550101</v>
      </c>
      <c r="V20" s="5">
        <v>1623.7855678192</v>
      </c>
      <c r="W20" s="5">
        <v>1638.3684362698</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1071.13798787</v>
      </c>
      <c r="P21" s="5">
        <v>1234.2718558500001</v>
      </c>
      <c r="Q21" s="5">
        <v>1970.83522423</v>
      </c>
      <c r="R21" s="5">
        <v>1970.83522423</v>
      </c>
      <c r="S21" s="5">
        <v>1970.83522423</v>
      </c>
      <c r="T21" s="5">
        <v>1970.83522423</v>
      </c>
      <c r="U21" s="5">
        <v>1970.83522423</v>
      </c>
      <c r="V21" s="5">
        <v>2100.5703926000001</v>
      </c>
      <c r="W21" s="5">
        <v>2100.5703926000001</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1462.1323507355714</v>
      </c>
      <c r="P24" s="17">
        <v>1664.6022562624</v>
      </c>
      <c r="Q24" s="17">
        <v>2458.3218983596662</v>
      </c>
      <c r="R24" s="17">
        <v>2587.1818355818559</v>
      </c>
      <c r="S24" s="17">
        <v>2625.6542950437129</v>
      </c>
      <c r="T24" s="17">
        <v>3894.6888174289998</v>
      </c>
      <c r="U24" s="17">
        <v>3953.2650340358205</v>
      </c>
      <c r="V24" s="17">
        <v>4113.5912225568227</v>
      </c>
      <c r="W24" s="17">
        <v>4142.6009340601486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1341.5380211571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1836.6265138444282</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1333.0643882677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346.29644349</v>
      </c>
      <c r="R37" s="5">
        <v>743.74123394000003</v>
      </c>
      <c r="S37" s="5">
        <v>1206.8291644400001</v>
      </c>
      <c r="T37" s="5">
        <v>1206.8291644400001</v>
      </c>
      <c r="U37" s="5">
        <v>1206.8291644400001</v>
      </c>
      <c r="V37" s="5">
        <v>1206.8291644400001</v>
      </c>
      <c r="W37" s="5">
        <v>1206.8291644400001</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719.64572230097156</v>
      </c>
      <c r="R40" s="17">
        <v>1128.8341085178054</v>
      </c>
      <c r="S40" s="17">
        <v>1605.7679596560367</v>
      </c>
      <c r="T40" s="17">
        <v>1622.0645438332704</v>
      </c>
      <c r="U40" s="17">
        <v>1640.769494940793</v>
      </c>
      <c r="V40" s="17">
        <v>1648.1847481705531</v>
      </c>
      <c r="W40" s="17">
        <v>2697.5753601064639</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5.0596351899999998</v>
      </c>
      <c r="S46" s="5">
        <v>5.0596351899999998</v>
      </c>
      <c r="T46" s="5">
        <v>5.0596351899999998</v>
      </c>
      <c r="U46" s="5">
        <v>5.0596351899999998</v>
      </c>
      <c r="V46" s="5">
        <v>84.097692530000003</v>
      </c>
      <c r="W46" s="5">
        <v>84.097692530000003</v>
      </c>
    </row>
    <row r="47" spans="1:23" s="3" customFormat="1">
      <c r="A47" s="6" t="s">
        <v>147</v>
      </c>
      <c r="B47" s="6"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60.567933192359462</v>
      </c>
      <c r="S48" s="17">
        <v>64.42588219174668</v>
      </c>
      <c r="T48" s="17">
        <v>68.698781129116739</v>
      </c>
      <c r="U48" s="17">
        <v>73.348450471274845</v>
      </c>
      <c r="V48" s="17">
        <v>154.24650268278958</v>
      </c>
      <c r="W48" s="17">
        <v>155.84087237049025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127</v>
      </c>
      <c r="B13" s="80" t="s">
        <v>129</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127</v>
      </c>
      <c r="B14" s="80" t="s">
        <v>130</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151</v>
      </c>
      <c r="B16" s="102"/>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144</v>
      </c>
      <c r="B21" s="80" t="s">
        <v>129</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145</v>
      </c>
      <c r="B29" s="80" t="s">
        <v>129</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145</v>
      </c>
      <c r="B30" s="80" t="s">
        <v>130</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166.24737115888817</v>
      </c>
      <c r="D4" s="5">
        <v>161.70064186794218</v>
      </c>
      <c r="E4" s="5">
        <v>137.65756274794111</v>
      </c>
      <c r="F4" s="5">
        <v>138.40512994322756</v>
      </c>
      <c r="G4" s="5">
        <v>218.69377238634257</v>
      </c>
      <c r="H4" s="5">
        <v>266.67677029960794</v>
      </c>
      <c r="I4" s="5">
        <v>320.18631569184089</v>
      </c>
      <c r="J4" s="5">
        <v>353.03648685523018</v>
      </c>
      <c r="K4" s="5">
        <v>358.95396666934289</v>
      </c>
      <c r="L4" s="5">
        <v>522.21406653116753</v>
      </c>
      <c r="M4" s="5">
        <v>455.79398697808369</v>
      </c>
      <c r="N4" s="5">
        <v>630.11503124321052</v>
      </c>
      <c r="O4" s="5">
        <v>677.93321574098286</v>
      </c>
      <c r="P4" s="5">
        <v>722.62350467684303</v>
      </c>
      <c r="Q4" s="5">
        <v>804.46320941131171</v>
      </c>
      <c r="R4" s="5">
        <v>949.81193823047442</v>
      </c>
      <c r="S4" s="5">
        <v>1000.9687787372734</v>
      </c>
      <c r="T4" s="5">
        <v>1848.5820007437328</v>
      </c>
      <c r="U4" s="5">
        <v>1912.710523563361</v>
      </c>
      <c r="V4" s="5">
        <v>1954.9035186161327</v>
      </c>
      <c r="W4" s="5">
        <v>2999.712759698285</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9.2808556117700789</v>
      </c>
      <c r="D5" s="5">
        <v>30.95173023234895</v>
      </c>
      <c r="E5" s="5">
        <v>30.690803388891695</v>
      </c>
      <c r="F5" s="5">
        <v>82.91032000394884</v>
      </c>
      <c r="G5" s="5">
        <v>39.803435516040039</v>
      </c>
      <c r="H5" s="5">
        <v>97.956076279146458</v>
      </c>
      <c r="I5" s="5">
        <v>254.12598051794217</v>
      </c>
      <c r="J5" s="5">
        <v>186.0570514984405</v>
      </c>
      <c r="K5" s="5">
        <v>245.30562244122319</v>
      </c>
      <c r="L5" s="5">
        <v>326.82584572256434</v>
      </c>
      <c r="M5" s="5">
        <v>304.46542679048935</v>
      </c>
      <c r="N5" s="5">
        <v>862.55324842458981</v>
      </c>
      <c r="O5" s="5">
        <v>2053.8197567472762</v>
      </c>
      <c r="P5" s="5">
        <v>2295.4669675699179</v>
      </c>
      <c r="Q5" s="5">
        <v>6816.5169854264686</v>
      </c>
      <c r="R5" s="5">
        <v>7230.4506495469086</v>
      </c>
      <c r="S5" s="5">
        <v>7846.172554025341</v>
      </c>
      <c r="T5" s="5">
        <v>7592.115897468102</v>
      </c>
      <c r="U5" s="5">
        <v>7764.9351038221657</v>
      </c>
      <c r="V5" s="5">
        <v>9496.0109575755014</v>
      </c>
      <c r="W5" s="5">
        <v>9670.7591070861508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77.88314704231199</v>
      </c>
      <c r="G6" s="5">
        <v>455.01809466064685</v>
      </c>
      <c r="H6" s="5">
        <v>650.36516512485764</v>
      </c>
      <c r="I6" s="5">
        <v>673.3597285573004</v>
      </c>
      <c r="J6" s="5">
        <v>447.85898723024962</v>
      </c>
      <c r="K6" s="5">
        <v>302.148493476314</v>
      </c>
      <c r="L6" s="5">
        <v>1215.1310047911072</v>
      </c>
      <c r="M6" s="5">
        <v>430.22068035321621</v>
      </c>
      <c r="N6" s="5">
        <v>3323.9622869127916</v>
      </c>
      <c r="O6" s="5">
        <v>3112.5506121703697</v>
      </c>
      <c r="P6" s="5">
        <v>3280.5916138998409</v>
      </c>
      <c r="Q6" s="5">
        <v>3009.1980278071151</v>
      </c>
      <c r="R6" s="5">
        <v>2883.4943639995631</v>
      </c>
      <c r="S6" s="5">
        <v>3224.7790321625303</v>
      </c>
      <c r="T6" s="5">
        <v>3388.5791010378589</v>
      </c>
      <c r="U6" s="5">
        <v>2798.8374650770565</v>
      </c>
      <c r="V6" s="5">
        <v>3156.7531587069752</v>
      </c>
      <c r="W6" s="5">
        <v>3471.1843051975907</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483.40971505061407</v>
      </c>
      <c r="D8" s="17">
        <v>542.22026128576397</v>
      </c>
      <c r="E8" s="17">
        <v>574.15294804526593</v>
      </c>
      <c r="F8" s="17">
        <v>765.22445892173027</v>
      </c>
      <c r="G8" s="17">
        <v>1226.3963357592529</v>
      </c>
      <c r="H8" s="17">
        <v>1572.6804114434276</v>
      </c>
      <c r="I8" s="17">
        <v>1836.7166179302353</v>
      </c>
      <c r="J8" s="17">
        <v>1605.9077067976164</v>
      </c>
      <c r="K8" s="17">
        <v>1596.3753217520025</v>
      </c>
      <c r="L8" s="17">
        <v>2799.7465252141324</v>
      </c>
      <c r="M8" s="17">
        <v>1927.2438621057959</v>
      </c>
      <c r="N8" s="17">
        <v>5567.7212346386468</v>
      </c>
      <c r="O8" s="17">
        <v>6619.4131971790757</v>
      </c>
      <c r="P8" s="17">
        <v>7126.0236372021673</v>
      </c>
      <c r="Q8" s="17">
        <v>11545.788768000342</v>
      </c>
      <c r="R8" s="17">
        <v>12081.387362854237</v>
      </c>
      <c r="S8" s="17">
        <v>13171.415242835154</v>
      </c>
      <c r="T8" s="17">
        <v>14011.932444083026</v>
      </c>
      <c r="U8" s="17">
        <v>13735.963319337225</v>
      </c>
      <c r="V8" s="17">
        <v>15948.585586063187</v>
      </c>
      <c r="W8" s="17">
        <v>17540.109525936878</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22.896950222977793</v>
      </c>
      <c r="D12" s="5">
        <v>23.013069867511916</v>
      </c>
      <c r="E12" s="5">
        <v>6.8750268410184443</v>
      </c>
      <c r="F12" s="5">
        <v>17.701039535584503</v>
      </c>
      <c r="G12" s="5">
        <v>51.678835875478811</v>
      </c>
      <c r="H12" s="5">
        <v>66.440643083211611</v>
      </c>
      <c r="I12" s="5">
        <v>83.083390807447003</v>
      </c>
      <c r="J12" s="5">
        <v>99.940749104126439</v>
      </c>
      <c r="K12" s="5">
        <v>51.357315637499831</v>
      </c>
      <c r="L12" s="5">
        <v>180.40996472432499</v>
      </c>
      <c r="M12" s="5">
        <v>134.8361695677097</v>
      </c>
      <c r="N12" s="5">
        <v>229.12746420700458</v>
      </c>
      <c r="O12" s="5">
        <v>263.25675455547662</v>
      </c>
      <c r="P12" s="5">
        <v>285.91536956061651</v>
      </c>
      <c r="Q12" s="5">
        <v>324.98515683579808</v>
      </c>
      <c r="R12" s="5">
        <v>379.11545176149855</v>
      </c>
      <c r="S12" s="5">
        <v>396.76477192325029</v>
      </c>
      <c r="T12" s="5">
        <v>576.03078275074211</v>
      </c>
      <c r="U12" s="5">
        <v>608.83039127516997</v>
      </c>
      <c r="V12" s="5">
        <v>623.84661921392592</v>
      </c>
      <c r="W12" s="5">
        <v>642.55117371729398</v>
      </c>
    </row>
    <row r="13" spans="1:51" s="3" customFormat="1">
      <c r="A13" s="6" t="s">
        <v>127</v>
      </c>
      <c r="B13" s="80" t="s">
        <v>129</v>
      </c>
      <c r="C13" s="5">
        <v>3.7381502660234442</v>
      </c>
      <c r="D13" s="5">
        <v>4.144360216412748</v>
      </c>
      <c r="E13" s="5">
        <v>4.7672464087402879</v>
      </c>
      <c r="F13" s="5">
        <v>27.948845253639956</v>
      </c>
      <c r="G13" s="5">
        <v>5.1101198298452797</v>
      </c>
      <c r="H13" s="5">
        <v>20.160535800025791</v>
      </c>
      <c r="I13" s="5">
        <v>14.507303838200013</v>
      </c>
      <c r="J13" s="5">
        <v>6.52267325797167</v>
      </c>
      <c r="K13" s="5">
        <v>5.3851244694664242</v>
      </c>
      <c r="L13" s="5">
        <v>10.888307760059341</v>
      </c>
      <c r="M13" s="5">
        <v>10.752378391494103</v>
      </c>
      <c r="N13" s="5">
        <v>351.07024182731169</v>
      </c>
      <c r="O13" s="5">
        <v>1061.839439439032</v>
      </c>
      <c r="P13" s="5">
        <v>1262.5285637300094</v>
      </c>
      <c r="Q13" s="5">
        <v>3808.2215511602053</v>
      </c>
      <c r="R13" s="5">
        <v>3843.608189485064</v>
      </c>
      <c r="S13" s="5">
        <v>3986.4154096176326</v>
      </c>
      <c r="T13" s="5">
        <v>4045.4089859010451</v>
      </c>
      <c r="U13" s="5">
        <v>4102.3686439269068</v>
      </c>
      <c r="V13" s="5">
        <v>5449.1534343948497</v>
      </c>
      <c r="W13" s="5">
        <v>5609.5513244674457</v>
      </c>
    </row>
    <row r="14" spans="1:51" s="3" customFormat="1">
      <c r="A14" s="6" t="s">
        <v>127</v>
      </c>
      <c r="B14" s="80" t="s">
        <v>130</v>
      </c>
      <c r="C14" s="5">
        <v>0</v>
      </c>
      <c r="D14" s="5">
        <v>0</v>
      </c>
      <c r="E14" s="5">
        <v>0</v>
      </c>
      <c r="F14" s="5">
        <v>77.88314704231199</v>
      </c>
      <c r="G14" s="5">
        <v>455.01809466064685</v>
      </c>
      <c r="H14" s="5">
        <v>650.36516512485764</v>
      </c>
      <c r="I14" s="5">
        <v>673.3597285573004</v>
      </c>
      <c r="J14" s="5">
        <v>447.85898723024962</v>
      </c>
      <c r="K14" s="5">
        <v>302.148493476314</v>
      </c>
      <c r="L14" s="5">
        <v>1215.1310047911072</v>
      </c>
      <c r="M14" s="5">
        <v>430.22068035321621</v>
      </c>
      <c r="N14" s="5">
        <v>3323.9622869127916</v>
      </c>
      <c r="O14" s="5">
        <v>3112.5506121703697</v>
      </c>
      <c r="P14" s="5">
        <v>3280.5916138998409</v>
      </c>
      <c r="Q14" s="5">
        <v>3009.1980278071151</v>
      </c>
      <c r="R14" s="5">
        <v>2871.0249645524495</v>
      </c>
      <c r="S14" s="5">
        <v>3211.0339151667677</v>
      </c>
      <c r="T14" s="5">
        <v>3377.0527135331067</v>
      </c>
      <c r="U14" s="5">
        <v>2787.9612550196871</v>
      </c>
      <c r="V14" s="5">
        <v>2949.9005399665157</v>
      </c>
      <c r="W14" s="5">
        <v>3279.9884343978533</v>
      </c>
    </row>
    <row r="15" spans="1:51"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151</v>
      </c>
      <c r="B16" s="102"/>
      <c r="C16" s="17">
        <v>134.40026991967824</v>
      </c>
      <c r="D16" s="17">
        <v>156.31377895606369</v>
      </c>
      <c r="E16" s="17">
        <v>169.49560881928574</v>
      </c>
      <c r="F16" s="17">
        <v>312.05651765874444</v>
      </c>
      <c r="G16" s="17">
        <v>725.94827645764894</v>
      </c>
      <c r="H16" s="17">
        <v>973.84665650003399</v>
      </c>
      <c r="I16" s="17">
        <v>1020.0406256438444</v>
      </c>
      <c r="J16" s="17">
        <v>819.64696377373275</v>
      </c>
      <c r="K16" s="17">
        <v>657.5088506638632</v>
      </c>
      <c r="L16" s="17">
        <v>1725.3447465745785</v>
      </c>
      <c r="M16" s="17">
        <v>897.03604646869098</v>
      </c>
      <c r="N16" s="17">
        <v>4229.752760149574</v>
      </c>
      <c r="O16" s="17">
        <v>4774.6945454130655</v>
      </c>
      <c r="P16" s="17">
        <v>5186.8335264948928</v>
      </c>
      <c r="Q16" s="17">
        <v>7539.3027413855589</v>
      </c>
      <c r="R16" s="17">
        <v>7533.3125517787885</v>
      </c>
      <c r="S16" s="17">
        <v>8063.9742994230819</v>
      </c>
      <c r="T16" s="17">
        <v>8502.4457714670571</v>
      </c>
      <c r="U16" s="17">
        <v>8031.2234743829167</v>
      </c>
      <c r="V16" s="17">
        <v>9585.9135176177624</v>
      </c>
      <c r="W16" s="17">
        <v>10119.031776544358</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11.333968421046805</v>
      </c>
      <c r="D20" s="5">
        <v>11.607936257938219</v>
      </c>
      <c r="E20" s="5">
        <v>12.095914121940814</v>
      </c>
      <c r="F20" s="5">
        <v>19.153515437239228</v>
      </c>
      <c r="G20" s="5">
        <v>27.785426191743575</v>
      </c>
      <c r="H20" s="5">
        <v>37.997819790559589</v>
      </c>
      <c r="I20" s="5">
        <v>64.081022924690757</v>
      </c>
      <c r="J20" s="5">
        <v>72.196728396150391</v>
      </c>
      <c r="K20" s="5">
        <v>113.99526411622764</v>
      </c>
      <c r="L20" s="5">
        <v>88.522712497603848</v>
      </c>
      <c r="M20" s="5">
        <v>95.42106118643845</v>
      </c>
      <c r="N20" s="5">
        <v>107.40410566982463</v>
      </c>
      <c r="O20" s="5">
        <v>120.01034224869032</v>
      </c>
      <c r="P20" s="5">
        <v>133.07385607319054</v>
      </c>
      <c r="Q20" s="5">
        <v>155.75708746057495</v>
      </c>
      <c r="R20" s="5">
        <v>214.57572436112329</v>
      </c>
      <c r="S20" s="5">
        <v>225.86020063093898</v>
      </c>
      <c r="T20" s="5">
        <v>876.6070981999593</v>
      </c>
      <c r="U20" s="5">
        <v>891.40591352574029</v>
      </c>
      <c r="V20" s="5">
        <v>900.01147053367845</v>
      </c>
      <c r="W20" s="5">
        <v>917.39045327423014</v>
      </c>
    </row>
    <row r="21" spans="1:23" s="3" customFormat="1">
      <c r="A21" s="6" t="s">
        <v>144</v>
      </c>
      <c r="B21" s="80" t="s">
        <v>129</v>
      </c>
      <c r="C21" s="5">
        <v>5.5427053457466338</v>
      </c>
      <c r="D21" s="5">
        <v>26.807370015936204</v>
      </c>
      <c r="E21" s="5">
        <v>25.923556980151407</v>
      </c>
      <c r="F21" s="5">
        <v>54.961474750308881</v>
      </c>
      <c r="G21" s="5">
        <v>34.693315686194758</v>
      </c>
      <c r="H21" s="5">
        <v>77.795540479120675</v>
      </c>
      <c r="I21" s="5">
        <v>239.61867667974215</v>
      </c>
      <c r="J21" s="5">
        <v>179.53437824046881</v>
      </c>
      <c r="K21" s="5">
        <v>239.92049797175676</v>
      </c>
      <c r="L21" s="5">
        <v>315.93753796250502</v>
      </c>
      <c r="M21" s="5">
        <v>293.71304839899523</v>
      </c>
      <c r="N21" s="5">
        <v>511.48300659727818</v>
      </c>
      <c r="O21" s="5">
        <v>991.98031730824437</v>
      </c>
      <c r="P21" s="5">
        <v>1032.9384038399082</v>
      </c>
      <c r="Q21" s="5">
        <v>2649.1064254727758</v>
      </c>
      <c r="R21" s="5">
        <v>2625.7131952272052</v>
      </c>
      <c r="S21" s="5">
        <v>2627.1256315214305</v>
      </c>
      <c r="T21" s="5">
        <v>2352.7529162667529</v>
      </c>
      <c r="U21" s="5">
        <v>2467.6552318003392</v>
      </c>
      <c r="V21" s="5">
        <v>2860.5673022522838</v>
      </c>
      <c r="W21" s="5">
        <v>2908.5682377336848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65.661321765663544</v>
      </c>
      <c r="D24" s="17">
        <v>98.045952274623914</v>
      </c>
      <c r="E24" s="17">
        <v>110.99251218383492</v>
      </c>
      <c r="F24" s="17">
        <v>162.1772732457149</v>
      </c>
      <c r="G24" s="17">
        <v>165.55569476256233</v>
      </c>
      <c r="H24" s="17">
        <v>230.86864465529425</v>
      </c>
      <c r="I24" s="17">
        <v>427.35638086017889</v>
      </c>
      <c r="J24" s="17">
        <v>384.56507659965519</v>
      </c>
      <c r="K24" s="17">
        <v>503.94280779356041</v>
      </c>
      <c r="L24" s="17">
        <v>568.56982180149282</v>
      </c>
      <c r="M24" s="17">
        <v>553.65196039802765</v>
      </c>
      <c r="N24" s="17">
        <v>787.15907322590078</v>
      </c>
      <c r="O24" s="17">
        <v>1287.2268074775495</v>
      </c>
      <c r="P24" s="17">
        <v>1352.6354695693897</v>
      </c>
      <c r="Q24" s="17">
        <v>3010.4676679128725</v>
      </c>
      <c r="R24" s="17">
        <v>3069.8323882663717</v>
      </c>
      <c r="S24" s="17">
        <v>3100.4583998181524</v>
      </c>
      <c r="T24" s="17">
        <v>3496.1140840405092</v>
      </c>
      <c r="U24" s="17">
        <v>3642.3890568332554</v>
      </c>
      <c r="V24" s="17">
        <v>4067.5939768882363</v>
      </c>
      <c r="W24" s="17">
        <v>4148.2326285639356</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38.582524031317796</v>
      </c>
      <c r="D28" s="5">
        <v>33.520156433149026</v>
      </c>
      <c r="E28" s="5">
        <v>28.947960729195646</v>
      </c>
      <c r="F28" s="5">
        <v>37.462030068319208</v>
      </c>
      <c r="G28" s="5">
        <v>53.884224505072361</v>
      </c>
      <c r="H28" s="5">
        <v>67.036045411699845</v>
      </c>
      <c r="I28" s="5">
        <v>76.015017119917857</v>
      </c>
      <c r="J28" s="5">
        <v>87.256730819327885</v>
      </c>
      <c r="K28" s="5">
        <v>103.03665171101005</v>
      </c>
      <c r="L28" s="5">
        <v>132.80151350044446</v>
      </c>
      <c r="M28" s="5">
        <v>122.77604621659606</v>
      </c>
      <c r="N28" s="5">
        <v>159.39544569364352</v>
      </c>
      <c r="O28" s="5">
        <v>154.33221176781274</v>
      </c>
      <c r="P28" s="5">
        <v>175.06385455899564</v>
      </c>
      <c r="Q28" s="5">
        <v>187.37739260742453</v>
      </c>
      <c r="R28" s="5">
        <v>216.12107451567078</v>
      </c>
      <c r="S28" s="5">
        <v>229.85621296854882</v>
      </c>
      <c r="T28" s="5">
        <v>244.94190247997051</v>
      </c>
      <c r="U28" s="5">
        <v>256.09764957165822</v>
      </c>
      <c r="V28" s="5">
        <v>270.36412674824936</v>
      </c>
      <c r="W28" s="5">
        <v>748.62054701242835</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84.24706746531939</v>
      </c>
      <c r="D32" s="17">
        <v>88.215562148471022</v>
      </c>
      <c r="E32" s="17">
        <v>95.393783158557639</v>
      </c>
      <c r="F32" s="17">
        <v>118.8912773469776</v>
      </c>
      <c r="G32" s="17">
        <v>147.35256581128345</v>
      </c>
      <c r="H32" s="17">
        <v>172.75333291004682</v>
      </c>
      <c r="I32" s="17">
        <v>192.75285944952486</v>
      </c>
      <c r="J32" s="17">
        <v>211.52861794233189</v>
      </c>
      <c r="K32" s="17">
        <v>245.74169971341306</v>
      </c>
      <c r="L32" s="17">
        <v>286.50367524803949</v>
      </c>
      <c r="M32" s="17">
        <v>276.80700531433502</v>
      </c>
      <c r="N32" s="17">
        <v>320.2312401456885</v>
      </c>
      <c r="O32" s="17">
        <v>321.27454004286278</v>
      </c>
      <c r="P32" s="17">
        <v>358.88428865130464</v>
      </c>
      <c r="Q32" s="17">
        <v>395.91953409872252</v>
      </c>
      <c r="R32" s="17">
        <v>451.42767039809479</v>
      </c>
      <c r="S32" s="17">
        <v>489.27218048599184</v>
      </c>
      <c r="T32" s="17">
        <v>526.68279689154247</v>
      </c>
      <c r="U32" s="17">
        <v>560.4627518316413</v>
      </c>
      <c r="V32" s="17">
        <v>595.50920952520232</v>
      </c>
      <c r="W32" s="17">
        <v>1088.2608410524733</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92.974578546546923</v>
      </c>
      <c r="D36" s="5">
        <v>93.490553656458616</v>
      </c>
      <c r="E36" s="5">
        <v>89.307068701493307</v>
      </c>
      <c r="F36" s="5">
        <v>63.143367446642969</v>
      </c>
      <c r="G36" s="5">
        <v>84.006197238079636</v>
      </c>
      <c r="H36" s="5">
        <v>94.638435218249384</v>
      </c>
      <c r="I36" s="5">
        <v>94.03853707048529</v>
      </c>
      <c r="J36" s="5">
        <v>92.278591824614125</v>
      </c>
      <c r="K36" s="5">
        <v>88.321605329062436</v>
      </c>
      <c r="L36" s="5">
        <v>115.8790784468288</v>
      </c>
      <c r="M36" s="5">
        <v>96.72951941353088</v>
      </c>
      <c r="N36" s="5">
        <v>123.70181155757058</v>
      </c>
      <c r="O36" s="5">
        <v>129.31456896598377</v>
      </c>
      <c r="P36" s="5">
        <v>118.89400871451257</v>
      </c>
      <c r="Q36" s="5">
        <v>120.97652126722022</v>
      </c>
      <c r="R36" s="5">
        <v>123.41558698619795</v>
      </c>
      <c r="S36" s="5">
        <v>130.57139072773555</v>
      </c>
      <c r="T36" s="5">
        <v>134.2626047624556</v>
      </c>
      <c r="U36" s="5">
        <v>138.87400563831886</v>
      </c>
      <c r="V36" s="5">
        <v>140.96233226632216</v>
      </c>
      <c r="W36" s="5">
        <v>670.92825729268748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359.18900879348712</v>
      </c>
      <c r="R37" s="5">
        <v>761.12926483463866</v>
      </c>
      <c r="S37" s="5">
        <v>1232.631512886278</v>
      </c>
      <c r="T37" s="5">
        <v>1193.9539953003055</v>
      </c>
      <c r="U37" s="5">
        <v>1194.9112280949198</v>
      </c>
      <c r="V37" s="5">
        <v>1186.2902209283689</v>
      </c>
      <c r="W37" s="5">
        <v>1152.6395448850205</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192.70308988693944</v>
      </c>
      <c r="D40" s="17">
        <v>192.6308197329268</v>
      </c>
      <c r="E40" s="17">
        <v>189.84511790503728</v>
      </c>
      <c r="F40" s="17">
        <v>161.68384014847766</v>
      </c>
      <c r="G40" s="17">
        <v>175.74043313965035</v>
      </c>
      <c r="H40" s="17">
        <v>183.18746389671747</v>
      </c>
      <c r="I40" s="17">
        <v>181.21377998933258</v>
      </c>
      <c r="J40" s="17">
        <v>175.86932265747492</v>
      </c>
      <c r="K40" s="17">
        <v>172.08141403064835</v>
      </c>
      <c r="L40" s="17">
        <v>198.97985837195901</v>
      </c>
      <c r="M40" s="17">
        <v>178.24077710383258</v>
      </c>
      <c r="N40" s="17">
        <v>204.11764586752898</v>
      </c>
      <c r="O40" s="17">
        <v>208.95696258678237</v>
      </c>
      <c r="P40" s="17">
        <v>200.33429137784427</v>
      </c>
      <c r="Q40" s="17">
        <v>565.12761398207624</v>
      </c>
      <c r="R40" s="17">
        <v>975.84960334403422</v>
      </c>
      <c r="S40" s="17">
        <v>1462.1523454870926</v>
      </c>
      <c r="T40" s="17">
        <v>1432.9884189083459</v>
      </c>
      <c r="U40" s="17">
        <v>1446.1087260354877</v>
      </c>
      <c r="V40" s="17">
        <v>1444.34907417319</v>
      </c>
      <c r="W40" s="17">
        <v>1943.9246260233861</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0.45934993699886073</v>
      </c>
      <c r="D44" s="5">
        <v>6.8925652884379601E-2</v>
      </c>
      <c r="E44" s="5">
        <v>0.4315923542929353</v>
      </c>
      <c r="F44" s="5">
        <v>0.94517745544163556</v>
      </c>
      <c r="G44" s="5">
        <v>1.3390885759682287</v>
      </c>
      <c r="H44" s="5">
        <v>0.56382679588748796</v>
      </c>
      <c r="I44" s="5">
        <v>2.9683477693000033</v>
      </c>
      <c r="J44" s="5">
        <v>1.3636867110113013</v>
      </c>
      <c r="K44" s="5">
        <v>2.2431298755429641</v>
      </c>
      <c r="L44" s="5">
        <v>4.6007973619654514</v>
      </c>
      <c r="M44" s="5">
        <v>6.0311905938085921</v>
      </c>
      <c r="N44" s="5">
        <v>10.486204115167208</v>
      </c>
      <c r="O44" s="5">
        <v>11.019338203019377</v>
      </c>
      <c r="P44" s="5">
        <v>9.6764157695277735</v>
      </c>
      <c r="Q44" s="5">
        <v>15.367051240293899</v>
      </c>
      <c r="R44" s="5">
        <v>16.584100605983942</v>
      </c>
      <c r="S44" s="5">
        <v>17.916202486799865</v>
      </c>
      <c r="T44" s="5">
        <v>16.739612550605468</v>
      </c>
      <c r="U44" s="5">
        <v>17.502563552473809</v>
      </c>
      <c r="V44" s="5">
        <v>19.718969853956679</v>
      </c>
      <c r="W44" s="5">
        <v>20.222328401645278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12.469399447113615</v>
      </c>
      <c r="S46" s="5">
        <v>13.74511699576238</v>
      </c>
      <c r="T46" s="5">
        <v>11.52638750475194</v>
      </c>
      <c r="U46" s="5">
        <v>10.876210057369626</v>
      </c>
      <c r="V46" s="5">
        <v>206.85261874045921</v>
      </c>
      <c r="W46" s="5">
        <v>191.19587079973707</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6.3979660130134803</v>
      </c>
      <c r="D48" s="17">
        <v>7.0141481736784694</v>
      </c>
      <c r="E48" s="17">
        <v>8.4259259785502856</v>
      </c>
      <c r="F48" s="17">
        <v>10.415550521815545</v>
      </c>
      <c r="G48" s="17">
        <v>11.799365588107829</v>
      </c>
      <c r="H48" s="17">
        <v>12.024313481334788</v>
      </c>
      <c r="I48" s="17">
        <v>15.352971987354703</v>
      </c>
      <c r="J48" s="17">
        <v>14.297725824421301</v>
      </c>
      <c r="K48" s="17">
        <v>17.100549550517364</v>
      </c>
      <c r="L48" s="17">
        <v>20.348423218061953</v>
      </c>
      <c r="M48" s="17">
        <v>21.508072820909589</v>
      </c>
      <c r="N48" s="17">
        <v>26.460515249954611</v>
      </c>
      <c r="O48" s="17">
        <v>27.260341658816078</v>
      </c>
      <c r="P48" s="17">
        <v>27.336061108735173</v>
      </c>
      <c r="Q48" s="17">
        <v>34.971210621112</v>
      </c>
      <c r="R48" s="17">
        <v>50.965149066946658</v>
      </c>
      <c r="S48" s="17">
        <v>55.558017620833446</v>
      </c>
      <c r="T48" s="17">
        <v>53.701372775570711</v>
      </c>
      <c r="U48" s="17">
        <v>55.779310253922333</v>
      </c>
      <c r="V48" s="17">
        <v>255.21980785879498</v>
      </c>
      <c r="W48" s="17">
        <v>240.65965375272674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76</v>
      </c>
      <c r="B8" s="6" t="s">
        <v>129</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76</v>
      </c>
      <c r="B9" s="6" t="s">
        <v>130</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145</v>
      </c>
      <c r="B47" s="6" t="s">
        <v>129</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145</v>
      </c>
      <c r="B48" s="6" t="s">
        <v>130</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972.68104147042698</v>
      </c>
      <c r="R7" s="5">
        <v>1200.4739911565273</v>
      </c>
      <c r="S7" s="5">
        <v>1289.9163069631272</v>
      </c>
      <c r="T7" s="5">
        <v>2917.4689918892291</v>
      </c>
      <c r="U7" s="5">
        <v>3036.6298573920285</v>
      </c>
      <c r="V7" s="5">
        <v>3100.7048552807278</v>
      </c>
      <c r="W7" s="5">
        <v>5132.8958208071263</v>
      </c>
    </row>
    <row r="8" spans="1:23">
      <c r="A8" s="6" t="s">
        <v>76</v>
      </c>
      <c r="B8" s="6" t="s">
        <v>129</v>
      </c>
      <c r="C8" s="5">
        <v>0</v>
      </c>
      <c r="D8" s="5">
        <v>20</v>
      </c>
      <c r="E8" s="5">
        <v>20</v>
      </c>
      <c r="F8" s="5">
        <v>20</v>
      </c>
      <c r="G8" s="5">
        <v>20</v>
      </c>
      <c r="H8" s="5">
        <v>20</v>
      </c>
      <c r="I8" s="5">
        <v>20</v>
      </c>
      <c r="J8" s="5">
        <v>20</v>
      </c>
      <c r="K8" s="5">
        <v>20</v>
      </c>
      <c r="L8" s="5">
        <v>20</v>
      </c>
      <c r="M8" s="5">
        <v>20</v>
      </c>
      <c r="N8" s="5">
        <v>20</v>
      </c>
      <c r="O8" s="5">
        <v>1241.2332948999999</v>
      </c>
      <c r="P8" s="5">
        <v>1702.3244733099998</v>
      </c>
      <c r="Q8" s="5">
        <v>3932.2254095600001</v>
      </c>
      <c r="R8" s="5">
        <v>4329.6702000100004</v>
      </c>
      <c r="S8" s="5">
        <v>4815.8436769099999</v>
      </c>
      <c r="T8" s="5">
        <v>4987.9889950900006</v>
      </c>
      <c r="U8" s="5">
        <v>4987.9889950900006</v>
      </c>
      <c r="V8" s="5">
        <v>5605.4722511999998</v>
      </c>
      <c r="W8" s="5">
        <v>5605.4722511999998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2045.0596351900001</v>
      </c>
      <c r="S9" s="5">
        <v>2045.0596351900001</v>
      </c>
      <c r="T9" s="5">
        <v>2045.0596351900001</v>
      </c>
      <c r="U9" s="5">
        <v>2045.0596351900001</v>
      </c>
      <c r="V9" s="5">
        <v>2124.0976925300001</v>
      </c>
      <c r="W9" s="5">
        <v>2124.0976925300001</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6812.5</v>
      </c>
      <c r="R11" s="5">
        <v>6812.5</v>
      </c>
      <c r="S11" s="5">
        <v>6812.5</v>
      </c>
      <c r="T11" s="5">
        <v>6812.5</v>
      </c>
      <c r="U11" s="5">
        <v>6812.5</v>
      </c>
      <c r="V11" s="5">
        <v>6812.5</v>
      </c>
      <c r="W11" s="5">
        <v>6812.5</v>
      </c>
    </row>
    <row r="12" spans="1:23">
      <c r="A12" s="6" t="s">
        <v>76</v>
      </c>
      <c r="B12" s="6" t="s">
        <v>134</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4842.801955312314</v>
      </c>
      <c r="P13" s="17">
        <v>5457.3216998301432</v>
      </c>
      <c r="Q13" s="17">
        <v>7873.2081657323943</v>
      </c>
      <c r="R13" s="17">
        <v>8553.6912515602289</v>
      </c>
      <c r="S13" s="17">
        <v>9180.9860554714451</v>
      </c>
      <c r="T13" s="17">
        <v>11029.841810602795</v>
      </c>
      <c r="U13" s="17">
        <v>11203.79686683621</v>
      </c>
      <c r="V13" s="17">
        <v>12017.321397487709</v>
      </c>
      <c r="W13" s="17">
        <v>14102.329771561195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512.20603938401473</v>
      </c>
      <c r="S20" s="5">
        <v>549.31019745651463</v>
      </c>
      <c r="T20" s="5">
        <v>895.39474078141484</v>
      </c>
      <c r="U20" s="5">
        <v>942.96755481341484</v>
      </c>
      <c r="V20" s="5">
        <v>967.48271577751484</v>
      </c>
      <c r="W20" s="5">
        <v>990.23194281211488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740.09530702999996</v>
      </c>
      <c r="P21" s="5">
        <v>1038.05261746</v>
      </c>
      <c r="Q21" s="5">
        <v>2185.0937418399999</v>
      </c>
      <c r="R21" s="5">
        <v>2185.0937418399999</v>
      </c>
      <c r="S21" s="5">
        <v>2208.17928824</v>
      </c>
      <c r="T21" s="5">
        <v>2380.3246064200002</v>
      </c>
      <c r="U21" s="5">
        <v>2380.3246064200002</v>
      </c>
      <c r="V21" s="5">
        <v>2868.0726941600001</v>
      </c>
      <c r="W21" s="5">
        <v>2868.0726941600001</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3321.9267735589115</v>
      </c>
      <c r="P26" s="17">
        <v>3684.8190873328081</v>
      </c>
      <c r="Q26" s="17">
        <v>4907.275205969584</v>
      </c>
      <c r="R26" s="17">
        <v>5018.2965380807618</v>
      </c>
      <c r="S26" s="17">
        <v>5099.9633629509835</v>
      </c>
      <c r="T26" s="17">
        <v>5640.7008383572083</v>
      </c>
      <c r="U26" s="17">
        <v>5708.9537879668833</v>
      </c>
      <c r="V26" s="17">
        <v>6243.0340154624382</v>
      </c>
      <c r="W26" s="17">
        <v>6286.656802554231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309.35436893451555</v>
      </c>
      <c r="S33" s="5">
        <v>327.56762659781555</v>
      </c>
      <c r="T33" s="5">
        <v>1570.0722453781152</v>
      </c>
      <c r="U33" s="5">
        <v>1597.6580824780151</v>
      </c>
      <c r="V33" s="5">
        <v>1612.8360952871151</v>
      </c>
      <c r="W33" s="5">
        <v>1627.4189637377151</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501.13798787000002</v>
      </c>
      <c r="P34" s="5">
        <v>664.27185584999995</v>
      </c>
      <c r="Q34" s="5">
        <v>1400.83522423</v>
      </c>
      <c r="R34" s="5">
        <v>1400.83522423</v>
      </c>
      <c r="S34" s="5">
        <v>1400.83522423</v>
      </c>
      <c r="T34" s="5">
        <v>1400.83522423</v>
      </c>
      <c r="U34" s="5">
        <v>1400.83522423</v>
      </c>
      <c r="V34" s="5">
        <v>1530.5703926000001</v>
      </c>
      <c r="W34" s="5">
        <v>1530.5703926000001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754.17651199155762</v>
      </c>
      <c r="P39" s="17">
        <v>945.76115567060003</v>
      </c>
      <c r="Q39" s="17">
        <v>1719.5240245018938</v>
      </c>
      <c r="R39" s="17">
        <v>1833.4827081444237</v>
      </c>
      <c r="S39" s="17">
        <v>1861.0697367752045</v>
      </c>
      <c r="T39" s="17">
        <v>3111.7939783861111</v>
      </c>
      <c r="U39" s="17">
        <v>3150.159983383749</v>
      </c>
      <c r="V39" s="17">
        <v>3304.2433421057108</v>
      </c>
      <c r="W39" s="17">
        <v>3327.3546224496004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1328.0936886374918</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835</v>
      </c>
      <c r="N50" s="5">
        <v>835</v>
      </c>
      <c r="O50" s="5">
        <v>835</v>
      </c>
      <c r="P50" s="5">
        <v>835</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1522.4549501563276</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1156.2648045818373</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346.29644349</v>
      </c>
      <c r="R60" s="5">
        <v>743.74123394000003</v>
      </c>
      <c r="S60" s="5">
        <v>1206.8291644400001</v>
      </c>
      <c r="T60" s="5">
        <v>1206.8291644400001</v>
      </c>
      <c r="U60" s="5">
        <v>1206.8291644400001</v>
      </c>
      <c r="V60" s="5">
        <v>1206.8291644400001</v>
      </c>
      <c r="W60" s="5">
        <v>1206.8291644400001</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487.44199319474956</v>
      </c>
      <c r="R65" s="17">
        <v>896.23389354836081</v>
      </c>
      <c r="S65" s="17">
        <v>1371.2792864281162</v>
      </c>
      <c r="T65" s="17">
        <v>1383.3782402267245</v>
      </c>
      <c r="U65" s="17">
        <v>1396.8836288327634</v>
      </c>
      <c r="V65" s="17">
        <v>1405.4624840355791</v>
      </c>
      <c r="W65" s="17">
        <v>2457.356454340661</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5.0596351899999998</v>
      </c>
      <c r="S74" s="5">
        <v>5.0596351899999998</v>
      </c>
      <c r="T74" s="5">
        <v>5.0596351899999998</v>
      </c>
      <c r="U74" s="5">
        <v>5.0596351899999998</v>
      </c>
      <c r="V74" s="5">
        <v>84.097692530000003</v>
      </c>
      <c r="W74" s="5">
        <v>84.097692530000003</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420.45304341970939</v>
      </c>
      <c r="S78" s="17">
        <v>422.52196962381396</v>
      </c>
      <c r="T78" s="17">
        <v>424.75004448384618</v>
      </c>
      <c r="U78" s="17">
        <v>427.20175853166853</v>
      </c>
      <c r="V78" s="17">
        <v>507.34880882919737</v>
      </c>
      <c r="W78" s="17">
        <v>508.50694206037736</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226</v>
      </c>
      <c r="B41" s="103"/>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144</v>
      </c>
      <c r="B52" s="54" t="s">
        <v>169</v>
      </c>
      <c r="C52" s="54" t="s">
        <v>170</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145</v>
      </c>
      <c r="B67" s="54" t="s">
        <v>199</v>
      </c>
      <c r="C67" s="54" t="s">
        <v>200</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147</v>
      </c>
      <c r="B78" s="54" t="s">
        <v>221</v>
      </c>
      <c r="C78" s="54" t="s">
        <v>222</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147</v>
      </c>
      <c r="B79" s="54" t="s">
        <v>223</v>
      </c>
      <c r="C79" s="54" t="s">
        <v>224</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145</v>
      </c>
      <c r="B109" s="54" t="s">
        <v>199</v>
      </c>
      <c r="C109" s="54" t="s">
        <v>200</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147</v>
      </c>
      <c r="B120" s="54" t="s">
        <v>221</v>
      </c>
      <c r="C120" s="54" t="s">
        <v>222</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226</v>
      </c>
      <c r="B123" s="103"/>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190.41473741999999</v>
      </c>
      <c r="K12" s="5">
        <v>278.97753757999999</v>
      </c>
      <c r="L12" s="5">
        <v>425.89473077999997</v>
      </c>
      <c r="M12" s="5">
        <v>425.89473077999997</v>
      </c>
      <c r="N12" s="5">
        <v>425.89473077999997</v>
      </c>
      <c r="O12" s="5">
        <v>425.89473077999997</v>
      </c>
      <c r="P12" s="5">
        <v>425.89473077999997</v>
      </c>
      <c r="Q12" s="5">
        <v>425.89473077999997</v>
      </c>
      <c r="R12" s="5">
        <v>1025.8721388900001</v>
      </c>
      <c r="S12" s="5">
        <v>1025.8721388900001</v>
      </c>
      <c r="T12" s="5">
        <v>1025.8721388900001</v>
      </c>
      <c r="U12" s="5">
        <v>1025.8721388900001</v>
      </c>
      <c r="V12" s="5">
        <v>1266.3865189799999</v>
      </c>
      <c r="W12" s="5">
        <v>1266.3865189799999</v>
      </c>
      <c r="X12" s="5">
        <v>1266.3865189799999</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2867.69445228</v>
      </c>
      <c r="U13" s="5">
        <v>2867.69445228</v>
      </c>
      <c r="V13" s="5">
        <v>3209.4080990299999</v>
      </c>
      <c r="W13" s="5">
        <v>4853.5689674699997</v>
      </c>
      <c r="X13" s="5">
        <v>4853.5689674699997</v>
      </c>
    </row>
    <row r="14" spans="1:25">
      <c r="A14" s="54" t="s">
        <v>127</v>
      </c>
      <c r="B14" s="54" t="s">
        <v>173</v>
      </c>
      <c r="C14" s="54" t="s">
        <v>174</v>
      </c>
      <c r="D14" s="5">
        <v>0</v>
      </c>
      <c r="E14" s="5">
        <v>115</v>
      </c>
      <c r="F14" s="5">
        <v>115</v>
      </c>
      <c r="G14" s="5">
        <v>115</v>
      </c>
      <c r="H14" s="5">
        <v>115</v>
      </c>
      <c r="I14" s="5">
        <v>115</v>
      </c>
      <c r="J14" s="5">
        <v>115</v>
      </c>
      <c r="K14" s="5">
        <v>115</v>
      </c>
      <c r="L14" s="5">
        <v>115</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150</v>
      </c>
      <c r="I15" s="5">
        <v>150</v>
      </c>
      <c r="J15" s="5">
        <v>150</v>
      </c>
      <c r="K15" s="5">
        <v>150</v>
      </c>
      <c r="L15" s="5">
        <v>150</v>
      </c>
      <c r="M15" s="5">
        <v>275.49475568999998</v>
      </c>
      <c r="N15" s="5">
        <v>275.49475568999998</v>
      </c>
      <c r="O15" s="5">
        <v>1076.7816310200001</v>
      </c>
      <c r="P15" s="5">
        <v>1503.7214845200001</v>
      </c>
      <c r="Q15" s="5">
        <v>1503.7214845200001</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197.52195484000001</v>
      </c>
      <c r="P29" s="5">
        <v>197.52195484000001</v>
      </c>
      <c r="Q29" s="5">
        <v>197.52195484000001</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25.07071023</v>
      </c>
      <c r="N34" s="5">
        <v>25.07071023</v>
      </c>
      <c r="O34" s="5">
        <v>960</v>
      </c>
      <c r="P34" s="5">
        <v>960</v>
      </c>
      <c r="Q34" s="5">
        <v>960</v>
      </c>
      <c r="R34" s="5">
        <v>960</v>
      </c>
      <c r="S34" s="5">
        <v>960</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890</v>
      </c>
      <c r="H40" s="55">
        <v>1050</v>
      </c>
      <c r="I40" s="55">
        <v>1616.80797302</v>
      </c>
      <c r="J40" s="55">
        <v>3155.4147374200002</v>
      </c>
      <c r="K40" s="55">
        <v>3403.97753758</v>
      </c>
      <c r="L40" s="55">
        <v>3710.8947307799999</v>
      </c>
      <c r="M40" s="55">
        <v>4046.4601966999999</v>
      </c>
      <c r="N40" s="55">
        <v>4046.4601966999999</v>
      </c>
      <c r="O40" s="55">
        <v>8565.1983166400005</v>
      </c>
      <c r="P40" s="55">
        <v>8992.1381701400005</v>
      </c>
      <c r="Q40" s="55">
        <v>8992.1381701400005</v>
      </c>
      <c r="R40" s="55">
        <v>12290.872138890001</v>
      </c>
      <c r="S40" s="55">
        <v>12290.872138890001</v>
      </c>
      <c r="T40" s="55">
        <v>13338.56659117</v>
      </c>
      <c r="U40" s="55">
        <v>13338.56659117</v>
      </c>
      <c r="V40" s="55">
        <v>13920.794618010001</v>
      </c>
      <c r="W40" s="55">
        <v>15564.955486449999</v>
      </c>
      <c r="X40" s="55">
        <v>15564.955486449999</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1287.58785728</v>
      </c>
      <c r="U44" s="5">
        <v>1287.58785728</v>
      </c>
      <c r="V44" s="5">
        <v>1468.24747729</v>
      </c>
      <c r="W44" s="5">
        <v>1468.24747729</v>
      </c>
      <c r="X44" s="5">
        <v>1468.24747729</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353.46367830999998</v>
      </c>
      <c r="L49" s="5">
        <v>789.82710942999995</v>
      </c>
      <c r="M49" s="5">
        <v>789.82710942999995</v>
      </c>
      <c r="N49" s="5">
        <v>789.82710942999995</v>
      </c>
      <c r="O49" s="5">
        <v>789.82710942999995</v>
      </c>
      <c r="P49" s="5">
        <v>789.82710942999995</v>
      </c>
      <c r="Q49" s="5">
        <v>789.82710942999995</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2930.3182019999999</v>
      </c>
      <c r="T51" s="5">
        <v>3974.1278611100001</v>
      </c>
      <c r="U51" s="5">
        <v>3974.1278611100001</v>
      </c>
      <c r="V51" s="5">
        <v>3974.1278611100001</v>
      </c>
      <c r="W51" s="5">
        <v>3974.1278611100001</v>
      </c>
      <c r="X51" s="5">
        <v>3974.1278611100001</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1952.48667335</v>
      </c>
      <c r="S53" s="5">
        <v>1952.48667335</v>
      </c>
      <c r="T53" s="5">
        <v>3546.2706948800001</v>
      </c>
      <c r="U53" s="5">
        <v>3546.2706948800001</v>
      </c>
      <c r="V53" s="5">
        <v>3546.2706948800001</v>
      </c>
      <c r="W53" s="5">
        <v>3546.2706948800001</v>
      </c>
      <c r="X53" s="5">
        <v>3546.2706948800001</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794.47523364000006</v>
      </c>
      <c r="P54" s="5">
        <v>794.47523364000006</v>
      </c>
      <c r="Q54" s="5">
        <v>794.47523364000006</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200</v>
      </c>
      <c r="Q60" s="5">
        <v>200</v>
      </c>
      <c r="R60" s="5">
        <v>200</v>
      </c>
      <c r="S60" s="5">
        <v>200</v>
      </c>
      <c r="T60" s="5">
        <v>200</v>
      </c>
      <c r="U60" s="5">
        <v>200</v>
      </c>
      <c r="V60" s="5">
        <v>200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145</v>
      </c>
      <c r="B64" s="54" t="s">
        <v>195</v>
      </c>
      <c r="C64" s="54" t="s">
        <v>196</v>
      </c>
      <c r="D64" s="5">
        <v>0</v>
      </c>
      <c r="E64" s="5">
        <v>151.19999999999999</v>
      </c>
      <c r="F64" s="5">
        <v>151.19999999999999</v>
      </c>
      <c r="G64" s="5">
        <v>151.19999999999999</v>
      </c>
      <c r="H64" s="5">
        <v>151.19999999999999</v>
      </c>
      <c r="I64" s="5">
        <v>500.87807841</v>
      </c>
      <c r="J64" s="5">
        <v>500.87807841</v>
      </c>
      <c r="K64" s="5">
        <v>531.90442043999997</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0</v>
      </c>
      <c r="I65" s="5">
        <v>0</v>
      </c>
      <c r="J65" s="5">
        <v>189.12192159</v>
      </c>
      <c r="K65" s="5">
        <v>638.09557956000003</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145</v>
      </c>
      <c r="B66" s="54" t="s">
        <v>199</v>
      </c>
      <c r="C66" s="54" t="s">
        <v>200</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55</v>
      </c>
      <c r="S67" s="5">
        <v>55</v>
      </c>
      <c r="T67" s="5">
        <v>593.34709648</v>
      </c>
      <c r="U67" s="5">
        <v>593.34709648</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7.1592820100000001</v>
      </c>
      <c r="P69" s="5">
        <v>7.1592820100000001</v>
      </c>
      <c r="Q69" s="5">
        <v>7.1592820100000001</v>
      </c>
      <c r="R69" s="5">
        <v>225.4119426</v>
      </c>
      <c r="S69" s="5">
        <v>225.4119426</v>
      </c>
      <c r="T69" s="5">
        <v>245.66100627</v>
      </c>
      <c r="U69" s="5">
        <v>245.66100627</v>
      </c>
      <c r="V69" s="5">
        <v>245.66100627</v>
      </c>
      <c r="W69" s="5">
        <v>324.04071012000003</v>
      </c>
      <c r="X69" s="5">
        <v>324.04071012000003</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63.35792558</v>
      </c>
      <c r="T70" s="5">
        <v>705.92236709999997</v>
      </c>
      <c r="U70" s="5">
        <v>705.92236709999997</v>
      </c>
      <c r="V70" s="5">
        <v>705.92236709999997</v>
      </c>
      <c r="W70" s="5">
        <v>889.43522340000004</v>
      </c>
      <c r="X70" s="5">
        <v>889.43522340000004</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183.55316948999999</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1119.9239661900001</v>
      </c>
      <c r="O78" s="5">
        <v>1222.6406120300001</v>
      </c>
      <c r="P78" s="5">
        <v>1222.6406120300001</v>
      </c>
      <c r="Q78" s="5">
        <v>1247.0352357199999</v>
      </c>
      <c r="R78" s="5">
        <v>1560</v>
      </c>
      <c r="S78" s="5">
        <v>1560</v>
      </c>
      <c r="T78" s="5">
        <v>2200.95500008</v>
      </c>
      <c r="U78" s="5">
        <v>2200.95500008</v>
      </c>
      <c r="V78" s="5">
        <v>2200.95500008</v>
      </c>
      <c r="W78" s="5">
        <v>2200.95500008</v>
      </c>
      <c r="X78" s="5">
        <v>2200.95500008</v>
      </c>
      <c r="Y78" s="3"/>
    </row>
    <row r="79" spans="1:25">
      <c r="A79" s="103" t="s">
        <v>226</v>
      </c>
      <c r="B79" s="103"/>
      <c r="C79" s="86"/>
      <c r="D79" s="55">
        <v>0</v>
      </c>
      <c r="E79" s="55">
        <v>1087.2</v>
      </c>
      <c r="F79" s="55">
        <v>1200.9301750100001</v>
      </c>
      <c r="G79" s="55">
        <v>1323.18737151</v>
      </c>
      <c r="H79" s="55">
        <v>2023.5485648700001</v>
      </c>
      <c r="I79" s="55">
        <v>2889.6465010399997</v>
      </c>
      <c r="J79" s="55">
        <v>3492.7618852999999</v>
      </c>
      <c r="K79" s="55">
        <v>5381.03325468</v>
      </c>
      <c r="L79" s="55">
        <v>6401.7668967999998</v>
      </c>
      <c r="M79" s="55">
        <v>6482.2628226899997</v>
      </c>
      <c r="N79" s="55">
        <v>6681.7510756199999</v>
      </c>
      <c r="O79" s="55">
        <v>7587.1022371099998</v>
      </c>
      <c r="P79" s="55">
        <v>7970.6554065999999</v>
      </c>
      <c r="Q79" s="55">
        <v>8061.4968607999999</v>
      </c>
      <c r="R79" s="55">
        <v>12015.89861595</v>
      </c>
      <c r="S79" s="55">
        <v>13609.57474353</v>
      </c>
      <c r="T79" s="55">
        <v>18731.871883200001</v>
      </c>
      <c r="U79" s="55">
        <v>18731.871883200001</v>
      </c>
      <c r="V79" s="55">
        <v>19119.184406730001</v>
      </c>
      <c r="W79" s="55">
        <v>19481.076966880002</v>
      </c>
      <c r="X79" s="55">
        <v>19481.076966880002</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1342.58785728</v>
      </c>
      <c r="U85" s="5">
        <v>1342.58785728</v>
      </c>
      <c r="V85" s="5">
        <v>1523.24747729</v>
      </c>
      <c r="W85" s="5">
        <v>1523.24747729</v>
      </c>
      <c r="X85" s="5">
        <v>1523.24747729</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406.80797302000002</v>
      </c>
      <c r="J90" s="5">
        <v>1349.4770806900001</v>
      </c>
      <c r="K90" s="5">
        <v>1702.9407590000001</v>
      </c>
      <c r="L90" s="5">
        <v>2139.3041901199999</v>
      </c>
      <c r="M90" s="5">
        <v>2139.3041901199999</v>
      </c>
      <c r="N90" s="5">
        <v>2139.3041901199999</v>
      </c>
      <c r="O90" s="5">
        <v>2139.3041901199999</v>
      </c>
      <c r="P90" s="5">
        <v>2139.3041901199999</v>
      </c>
      <c r="Q90" s="5">
        <v>2139.3041901199999</v>
      </c>
      <c r="R90" s="5">
        <v>2249.4770806900001</v>
      </c>
      <c r="S90" s="5">
        <v>2249.4770806900001</v>
      </c>
      <c r="T90" s="5">
        <v>2249.4770806900001</v>
      </c>
      <c r="U90" s="5">
        <v>2249.4770806900001</v>
      </c>
      <c r="V90" s="5">
        <v>2249.4770806900001</v>
      </c>
      <c r="W90" s="5">
        <v>2249.4770806900001</v>
      </c>
      <c r="X90" s="5">
        <v>2249.4770806900001</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690.41473741999994</v>
      </c>
      <c r="K92" s="5">
        <v>1678.97753758</v>
      </c>
      <c r="L92" s="5">
        <v>1825.8947307799999</v>
      </c>
      <c r="M92" s="5">
        <v>1825.8947307799999</v>
      </c>
      <c r="N92" s="5">
        <v>1825.8947307799999</v>
      </c>
      <c r="O92" s="5">
        <v>1825.8947307799999</v>
      </c>
      <c r="P92" s="5">
        <v>1825.8947307799999</v>
      </c>
      <c r="Q92" s="5">
        <v>1825.8947307799999</v>
      </c>
      <c r="R92" s="5">
        <v>2425.8721388900003</v>
      </c>
      <c r="S92" s="5">
        <v>3956.1903408899998</v>
      </c>
      <c r="T92" s="5">
        <v>5000</v>
      </c>
      <c r="U92" s="5">
        <v>5000</v>
      </c>
      <c r="V92" s="5">
        <v>5240.5143800900005</v>
      </c>
      <c r="W92" s="5">
        <v>5240.5143800900005</v>
      </c>
      <c r="X92" s="5">
        <v>5240.5143800900005</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2867.69445228</v>
      </c>
      <c r="U93" s="5">
        <v>2867.69445228</v>
      </c>
      <c r="V93" s="5">
        <v>3209.4080990299999</v>
      </c>
      <c r="W93" s="5">
        <v>4853.5689674699997</v>
      </c>
      <c r="X93" s="5">
        <v>4853.5689674699997</v>
      </c>
      <c r="Y93" s="3"/>
    </row>
    <row r="94" spans="1:25">
      <c r="A94" s="54" t="s">
        <v>127</v>
      </c>
      <c r="B94" s="54" t="s">
        <v>173</v>
      </c>
      <c r="C94" s="54" t="s">
        <v>174</v>
      </c>
      <c r="D94" s="5">
        <v>0</v>
      </c>
      <c r="E94" s="5">
        <v>115</v>
      </c>
      <c r="F94" s="5">
        <v>115</v>
      </c>
      <c r="G94" s="5">
        <v>115</v>
      </c>
      <c r="H94" s="5">
        <v>115</v>
      </c>
      <c r="I94" s="5">
        <v>115</v>
      </c>
      <c r="J94" s="5">
        <v>115</v>
      </c>
      <c r="K94" s="5">
        <v>115</v>
      </c>
      <c r="L94" s="5">
        <v>115</v>
      </c>
      <c r="M94" s="5">
        <v>300</v>
      </c>
      <c r="N94" s="5">
        <v>300</v>
      </c>
      <c r="O94" s="5">
        <v>300</v>
      </c>
      <c r="P94" s="5">
        <v>300</v>
      </c>
      <c r="Q94" s="5">
        <v>300</v>
      </c>
      <c r="R94" s="5">
        <v>2252.4866733500003</v>
      </c>
      <c r="S94" s="5">
        <v>2252.4866733500003</v>
      </c>
      <c r="T94" s="5">
        <v>3846.2706948800001</v>
      </c>
      <c r="U94" s="5">
        <v>3846.2706948800001</v>
      </c>
      <c r="V94" s="5">
        <v>3846.2706948800001</v>
      </c>
      <c r="W94" s="5">
        <v>3846.2706948800001</v>
      </c>
      <c r="X94" s="5">
        <v>3846.2706948800001</v>
      </c>
      <c r="Y94" s="3"/>
    </row>
    <row r="95" spans="1:25">
      <c r="A95" s="54" t="s">
        <v>127</v>
      </c>
      <c r="B95" s="54" t="s">
        <v>175</v>
      </c>
      <c r="C95" s="54" t="s">
        <v>176</v>
      </c>
      <c r="D95" s="5">
        <v>0</v>
      </c>
      <c r="E95" s="5">
        <v>150</v>
      </c>
      <c r="F95" s="5">
        <v>150</v>
      </c>
      <c r="G95" s="5">
        <v>150</v>
      </c>
      <c r="H95" s="5">
        <v>150</v>
      </c>
      <c r="I95" s="5">
        <v>150</v>
      </c>
      <c r="J95" s="5">
        <v>150</v>
      </c>
      <c r="K95" s="5">
        <v>150</v>
      </c>
      <c r="L95" s="5">
        <v>150</v>
      </c>
      <c r="M95" s="5">
        <v>275.49475568999998</v>
      </c>
      <c r="N95" s="5">
        <v>275.49475568999998</v>
      </c>
      <c r="O95" s="5">
        <v>1871.2568646600002</v>
      </c>
      <c r="P95" s="5">
        <v>2298.1967181600003</v>
      </c>
      <c r="Q95" s="5">
        <v>2298.1967181600003</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200</v>
      </c>
      <c r="Q101" s="5">
        <v>200</v>
      </c>
      <c r="R101" s="5">
        <v>200</v>
      </c>
      <c r="S101" s="5">
        <v>200</v>
      </c>
      <c r="T101" s="5">
        <v>200</v>
      </c>
      <c r="U101" s="5">
        <v>200</v>
      </c>
      <c r="V101" s="5">
        <v>200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1100</v>
      </c>
      <c r="X104" s="5">
        <v>1100</v>
      </c>
    </row>
    <row r="105" spans="1:25">
      <c r="A105" s="54" t="s">
        <v>145</v>
      </c>
      <c r="B105" s="54" t="s">
        <v>195</v>
      </c>
      <c r="C105" s="54" t="s">
        <v>196</v>
      </c>
      <c r="D105" s="5">
        <v>0</v>
      </c>
      <c r="E105" s="5">
        <v>151.19999999999999</v>
      </c>
      <c r="F105" s="5">
        <v>151.19999999999999</v>
      </c>
      <c r="G105" s="5">
        <v>151.19999999999999</v>
      </c>
      <c r="H105" s="5">
        <v>151.19999999999999</v>
      </c>
      <c r="I105" s="5">
        <v>500.87807841</v>
      </c>
      <c r="J105" s="5">
        <v>500.87807841</v>
      </c>
      <c r="K105" s="5">
        <v>531.90442043999997</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0</v>
      </c>
      <c r="I106" s="5">
        <v>0</v>
      </c>
      <c r="J106" s="5">
        <v>189.12192159</v>
      </c>
      <c r="K106" s="5">
        <v>638.09557956000003</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145</v>
      </c>
      <c r="B107" s="54" t="s">
        <v>199</v>
      </c>
      <c r="C107" s="54" t="s">
        <v>200</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593.34709648</v>
      </c>
      <c r="U108" s="5">
        <v>593.34709648</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197.52195484000001</v>
      </c>
      <c r="P109" s="5">
        <v>197.52195484000001</v>
      </c>
      <c r="Q109" s="5">
        <v>197.52195484000001</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7.1592820100000001</v>
      </c>
      <c r="P110" s="5">
        <v>7.1592820100000001</v>
      </c>
      <c r="Q110" s="5">
        <v>7.1592820100000001</v>
      </c>
      <c r="R110" s="5">
        <v>225.4119426</v>
      </c>
      <c r="S110" s="5">
        <v>225.4119426</v>
      </c>
      <c r="T110" s="5">
        <v>245.66100627</v>
      </c>
      <c r="U110" s="5">
        <v>245.66100627</v>
      </c>
      <c r="V110" s="5">
        <v>245.66100627</v>
      </c>
      <c r="W110" s="5">
        <v>324.04071012000003</v>
      </c>
      <c r="X110" s="5">
        <v>324.04071012000003</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63.35792558</v>
      </c>
      <c r="T111" s="5">
        <v>705.92236709999997</v>
      </c>
      <c r="U111" s="5">
        <v>705.92236709999997</v>
      </c>
      <c r="V111" s="5">
        <v>705.92236709999997</v>
      </c>
      <c r="W111" s="5">
        <v>889.43522340000004</v>
      </c>
      <c r="X111" s="5">
        <v>889.43522340000004</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25.07071023</v>
      </c>
      <c r="N114" s="5">
        <v>25.07071023</v>
      </c>
      <c r="O114" s="5">
        <v>960</v>
      </c>
      <c r="P114" s="5">
        <v>960</v>
      </c>
      <c r="Q114" s="5">
        <v>960</v>
      </c>
      <c r="R114" s="5">
        <v>960</v>
      </c>
      <c r="S114" s="5">
        <v>960</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183.55316948999999</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1119.9239661900001</v>
      </c>
      <c r="O119" s="5">
        <v>1222.6406120300001</v>
      </c>
      <c r="P119" s="5">
        <v>1222.6406120300001</v>
      </c>
      <c r="Q119" s="5">
        <v>1247.0352357199999</v>
      </c>
      <c r="R119" s="5">
        <v>1560</v>
      </c>
      <c r="S119" s="5">
        <v>1560</v>
      </c>
      <c r="T119" s="5">
        <v>2200.95500008</v>
      </c>
      <c r="U119" s="5">
        <v>2200.95500008</v>
      </c>
      <c r="V119" s="5">
        <v>2200.95500008</v>
      </c>
      <c r="W119" s="5">
        <v>2200.95500008</v>
      </c>
      <c r="X119" s="5">
        <v>2200.95500008</v>
      </c>
    </row>
    <row r="120" spans="1:24">
      <c r="A120" s="103" t="s">
        <v>226</v>
      </c>
      <c r="B120" s="103"/>
      <c r="C120" s="86"/>
      <c r="D120" s="55">
        <v>0</v>
      </c>
      <c r="E120" s="55">
        <v>1877.2</v>
      </c>
      <c r="F120" s="55">
        <v>1990.9301750100001</v>
      </c>
      <c r="G120" s="55">
        <v>2213.18737151</v>
      </c>
      <c r="H120" s="55">
        <v>3073.5485648699996</v>
      </c>
      <c r="I120" s="55">
        <v>4506.4544740599995</v>
      </c>
      <c r="J120" s="55">
        <v>6648.1766227200005</v>
      </c>
      <c r="K120" s="55">
        <v>8785.01079226</v>
      </c>
      <c r="L120" s="55">
        <v>10112.661627580001</v>
      </c>
      <c r="M120" s="55">
        <v>10528.72301939</v>
      </c>
      <c r="N120" s="55">
        <v>10728.211272320001</v>
      </c>
      <c r="O120" s="55">
        <v>16152.300553749999</v>
      </c>
      <c r="P120" s="55">
        <v>16962.793576740001</v>
      </c>
      <c r="Q120" s="55">
        <v>17053.63503094</v>
      </c>
      <c r="R120" s="55">
        <v>24306.770754840003</v>
      </c>
      <c r="S120" s="55">
        <v>25900.446882419998</v>
      </c>
      <c r="T120" s="55">
        <v>32070.438474369999</v>
      </c>
      <c r="U120" s="55">
        <v>32070.438474369999</v>
      </c>
      <c r="V120" s="55">
        <v>33039.979024740001</v>
      </c>
      <c r="W120" s="55">
        <v>35046.032453330001</v>
      </c>
      <c r="X120" s="55">
        <v>35046.032453330001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144</v>
      </c>
      <c r="B8" s="54" t="s">
        <v>161</v>
      </c>
      <c r="C8" s="54" t="s">
        <v>162</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127</v>
      </c>
      <c r="B13" s="54" t="s">
        <v>171</v>
      </c>
      <c r="C13" s="54" t="s">
        <v>172</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127</v>
      </c>
      <c r="B14" s="54" t="s">
        <v>173</v>
      </c>
      <c r="C14" s="54" t="s">
        <v>174</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127</v>
      </c>
      <c r="B15" s="54" t="s">
        <v>175</v>
      </c>
      <c r="C15" s="54" t="s">
        <v>176</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146</v>
      </c>
      <c r="B28" s="54" t="s">
        <v>201</v>
      </c>
      <c r="C28" s="54" t="s">
        <v>202</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3" t="s">
        <v>228</v>
      </c>
      <c r="B41" s="103"/>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144</v>
      </c>
      <c r="B52" s="54" t="s">
        <v>169</v>
      </c>
      <c r="C52" s="54" t="s">
        <v>170</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127</v>
      </c>
      <c r="B56" s="54" t="s">
        <v>177</v>
      </c>
      <c r="C56" s="54" t="s">
        <v>178</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145</v>
      </c>
      <c r="B65" s="54" t="s">
        <v>195</v>
      </c>
      <c r="C65" s="54" t="s">
        <v>196</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145</v>
      </c>
      <c r="B66" s="54" t="s">
        <v>197</v>
      </c>
      <c r="C66" s="54" t="s">
        <v>198</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145</v>
      </c>
      <c r="B67" s="54" t="s">
        <v>199</v>
      </c>
      <c r="C67" s="54" t="s">
        <v>200</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147</v>
      </c>
      <c r="B78" s="54" t="s">
        <v>221</v>
      </c>
      <c r="C78" s="54" t="s">
        <v>222</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147</v>
      </c>
      <c r="B79" s="54" t="s">
        <v>223</v>
      </c>
      <c r="C79" s="54" t="s">
        <v>224</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3" t="s">
        <v>228</v>
      </c>
      <c r="B81" s="103"/>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v>
      </c>
      <c r="F5" s="5">
        <v>136.40748203500021</v>
      </c>
      <c r="G5" s="5">
        <v>139.13363277000062</v>
      </c>
      <c r="H5" s="5">
        <v>141.48085616499992</v>
      </c>
      <c r="I5" s="5">
        <v>138.75210816500024</v>
      </c>
      <c r="J5" s="5">
        <v>141.41046050999969</v>
      </c>
      <c r="K5" s="5">
        <v>120.75828621999999</v>
      </c>
      <c r="L5" s="5">
        <v>132.42480388500013</v>
      </c>
      <c r="M5" s="5">
        <v>129.55617053500029</v>
      </c>
      <c r="N5" s="5">
        <v>126.36959208499954</v>
      </c>
      <c r="O5" s="5">
        <v>138.16807097500003</v>
      </c>
      <c r="P5" s="5">
        <v>135.82825123999987</v>
      </c>
      <c r="Q5" s="5">
        <v>137.20794939500016</v>
      </c>
      <c r="R5" s="5">
        <v>140.68529744500012</v>
      </c>
      <c r="S5" s="5">
        <v>138.43013558000052</v>
      </c>
      <c r="T5" s="5">
        <v>140.39085258000014</v>
      </c>
      <c r="U5" s="5">
        <v>120.82340919000066</v>
      </c>
      <c r="V5" s="5">
        <v>132.73794864000001</v>
      </c>
      <c r="W5" s="5">
        <v>133.19297183500021</v>
      </c>
      <c r="X5" s="5">
        <v>130.04073114999895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943.82879678499899</v>
      </c>
      <c r="F8" s="5">
        <v>939.86400733000062</v>
      </c>
      <c r="G8" s="5">
        <v>931.48331820499834</v>
      </c>
      <c r="H8" s="5">
        <v>942.55511784499947</v>
      </c>
      <c r="I8" s="5">
        <v>948.51838938499679</v>
      </c>
      <c r="J8" s="5">
        <v>1203.9273743918457</v>
      </c>
      <c r="K8" s="5">
        <v>985.4494599582307</v>
      </c>
      <c r="L8" s="5">
        <v>1111.2852918202191</v>
      </c>
      <c r="M8" s="5">
        <v>1122.1446037209207</v>
      </c>
      <c r="N8" s="5">
        <v>1165.8917656340882</v>
      </c>
      <c r="O8" s="5">
        <v>1201.1604667085644</v>
      </c>
      <c r="P8" s="5">
        <v>1190.8519580830678</v>
      </c>
      <c r="Q8" s="5">
        <v>1180.4429567162369</v>
      </c>
      <c r="R8" s="5">
        <v>1196.8846365776121</v>
      </c>
      <c r="S8" s="5">
        <v>1193.4570631632562</v>
      </c>
      <c r="T8" s="5">
        <v>1200.4968514041782</v>
      </c>
      <c r="U8" s="5">
        <v>985.77330123890988</v>
      </c>
      <c r="V8" s="5">
        <v>1112.1589790124469</v>
      </c>
      <c r="W8" s="5">
        <v>1119.6012720970612</v>
      </c>
      <c r="X8" s="5">
        <v>1161.0454626586541</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1120.2197097693409</v>
      </c>
      <c r="J10" s="5">
        <v>3623.5807963050047</v>
      </c>
      <c r="K10" s="5">
        <v>2989.4636428644112</v>
      </c>
      <c r="L10" s="5">
        <v>3354.5870953541603</v>
      </c>
      <c r="M10" s="5">
        <v>3378.2098582974345</v>
      </c>
      <c r="N10" s="5">
        <v>3599.5461023480207</v>
      </c>
      <c r="O10" s="5">
        <v>3627.214230957049</v>
      </c>
      <c r="P10" s="5">
        <v>3648.2269385804966</v>
      </c>
      <c r="Q10" s="5">
        <v>3678.0671425690625</v>
      </c>
      <c r="R10" s="5">
        <v>3714.002567473397</v>
      </c>
      <c r="S10" s="5">
        <v>3702.1025304107789</v>
      </c>
      <c r="T10" s="5">
        <v>3612.353300833799</v>
      </c>
      <c r="U10" s="5">
        <v>2992.6023389767579</v>
      </c>
      <c r="V10" s="5">
        <v>3361.4927919623783</v>
      </c>
      <c r="W10" s="5">
        <v>3366.7217619483622</v>
      </c>
      <c r="X10" s="5">
        <v>3596.9405398437411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519.62392680000096</v>
      </c>
      <c r="S11" s="5">
        <v>519.44907820000242</v>
      </c>
      <c r="T11" s="5">
        <v>505.46212459999975</v>
      </c>
      <c r="U11" s="5">
        <v>418.67396680000172</v>
      </c>
      <c r="V11" s="5">
        <v>469.74325760000215</v>
      </c>
      <c r="W11" s="5">
        <v>474.43585279999979</v>
      </c>
      <c r="X11" s="5">
        <v>515.03931799999725</v>
      </c>
    </row>
    <row r="12" spans="1:25">
      <c r="A12" s="54" t="s">
        <v>144</v>
      </c>
      <c r="B12" s="54" t="s">
        <v>169</v>
      </c>
      <c r="C12" s="54" t="s">
        <v>170</v>
      </c>
      <c r="D12" s="5">
        <v>0</v>
      </c>
      <c r="E12" s="5">
        <v>0</v>
      </c>
      <c r="F12" s="5">
        <v>0</v>
      </c>
      <c r="G12" s="5">
        <v>0</v>
      </c>
      <c r="H12" s="5">
        <v>0</v>
      </c>
      <c r="I12" s="5">
        <v>0</v>
      </c>
      <c r="J12" s="5">
        <v>505.37010207443677</v>
      </c>
      <c r="K12" s="5">
        <v>622.73152911284569</v>
      </c>
      <c r="L12" s="5">
        <v>1031.5658833981897</v>
      </c>
      <c r="M12" s="5">
        <v>1038.496311611289</v>
      </c>
      <c r="N12" s="5">
        <v>1106.5519353403754</v>
      </c>
      <c r="O12" s="5">
        <v>1131.4912399743705</v>
      </c>
      <c r="P12" s="5">
        <v>1099.3167870175423</v>
      </c>
      <c r="Q12" s="5">
        <v>1102.0400912089699</v>
      </c>
      <c r="R12" s="5">
        <v>2749.3279157527272</v>
      </c>
      <c r="S12" s="5">
        <v>2738.9689245950522</v>
      </c>
      <c r="T12" s="5">
        <v>2702.9781559143039</v>
      </c>
      <c r="U12" s="5">
        <v>2309.7184282241333</v>
      </c>
      <c r="V12" s="5">
        <v>3076.2983132424433</v>
      </c>
      <c r="W12" s="5">
        <v>3163.5887162875897</v>
      </c>
      <c r="X12" s="5">
        <v>3371.8428475604105</v>
      </c>
    </row>
    <row r="13" spans="1:25">
      <c r="A13" s="54" t="s">
        <v>127</v>
      </c>
      <c r="B13" s="54" t="s">
        <v>171</v>
      </c>
      <c r="C13" s="54" t="s">
        <v>172</v>
      </c>
      <c r="D13" s="5">
        <v>0</v>
      </c>
      <c r="E13" s="5">
        <v>314.75083677000043</v>
      </c>
      <c r="F13" s="5">
        <v>315.55493034000091</v>
      </c>
      <c r="G13" s="5">
        <v>305.91381552499865</v>
      </c>
      <c r="H13" s="5">
        <v>327.11529797999816</v>
      </c>
      <c r="I13" s="5">
        <v>328.82066023499959</v>
      </c>
      <c r="J13" s="5">
        <v>318.75987569000006</v>
      </c>
      <c r="K13" s="5">
        <v>277.30191913999926</v>
      </c>
      <c r="L13" s="5">
        <v>291.32923492499924</v>
      </c>
      <c r="M13" s="5">
        <v>308.1045742649992</v>
      </c>
      <c r="N13" s="5">
        <v>320.68747314500001</v>
      </c>
      <c r="O13" s="5">
        <v>3044.3945767066789</v>
      </c>
      <c r="P13" s="5">
        <v>3021.7096778000018</v>
      </c>
      <c r="Q13" s="5">
        <v>2943.7270499999845</v>
      </c>
      <c r="R13" s="5">
        <v>5978.0988267000212</v>
      </c>
      <c r="S13" s="5">
        <v>6009.5180984999952</v>
      </c>
      <c r="T13" s="5">
        <v>7888.5642740167859</v>
      </c>
      <c r="U13" s="5">
        <v>6938.5720807163943</v>
      </c>
      <c r="V13" s="5">
        <v>8166.983954059634</v>
      </c>
      <c r="W13" s="5">
        <v>12977.232118642394</v>
      </c>
      <c r="X13" s="5">
        <v>13490.320007877086</v>
      </c>
    </row>
    <row r="14" spans="1:25">
      <c r="A14" s="54" t="s">
        <v>127</v>
      </c>
      <c r="B14" s="54" t="s">
        <v>173</v>
      </c>
      <c r="C14" s="54" t="s">
        <v>174</v>
      </c>
      <c r="D14" s="5">
        <v>0</v>
      </c>
      <c r="E14" s="5">
        <v>289.68446386999904</v>
      </c>
      <c r="F14" s="5">
        <v>292.42035354499961</v>
      </c>
      <c r="G14" s="5">
        <v>274.32537701500019</v>
      </c>
      <c r="H14" s="5">
        <v>298.33823917000012</v>
      </c>
      <c r="I14" s="5">
        <v>293.13881834499972</v>
      </c>
      <c r="J14" s="5">
        <v>294.4679997300002</v>
      </c>
      <c r="K14" s="5">
        <v>247.89627320500091</v>
      </c>
      <c r="L14" s="5">
        <v>265.39441985999855</v>
      </c>
      <c r="M14" s="5">
        <v>722.0867846999987</v>
      </c>
      <c r="N14" s="5">
        <v>786.64462170000036</v>
      </c>
      <c r="O14" s="5">
        <v>765.42857697304487</v>
      </c>
      <c r="P14" s="5">
        <v>767.21780310000236</v>
      </c>
      <c r="Q14" s="5">
        <v>721.2706968000025</v>
      </c>
      <c r="R14" s="5">
        <v>780.72863399999744</v>
      </c>
      <c r="S14" s="5">
        <v>765.81968250000125</v>
      </c>
      <c r="T14" s="5">
        <v>763.47576389999858</v>
      </c>
      <c r="U14" s="5">
        <v>651.09260160000144</v>
      </c>
      <c r="V14" s="5">
        <v>692.44462698910525</v>
      </c>
      <c r="W14" s="5">
        <v>718.51427099999739</v>
      </c>
      <c r="X14" s="5">
        <v>784.13937030000068</v>
      </c>
    </row>
    <row r="15" spans="1:25">
      <c r="A15" s="54" t="s">
        <v>127</v>
      </c>
      <c r="B15" s="54" t="s">
        <v>175</v>
      </c>
      <c r="C15" s="54" t="s">
        <v>176</v>
      </c>
      <c r="D15" s="5">
        <v>0</v>
      </c>
      <c r="E15" s="5">
        <v>373.38696525000324</v>
      </c>
      <c r="F15" s="5">
        <v>366.64122615000031</v>
      </c>
      <c r="G15" s="5">
        <v>363.20167305000138</v>
      </c>
      <c r="H15" s="5">
        <v>382.31036189999742</v>
      </c>
      <c r="I15" s="5">
        <v>378.34231649999873</v>
      </c>
      <c r="J15" s="5">
        <v>379.06856385000009</v>
      </c>
      <c r="K15" s="5">
        <v>327.77379914999892</v>
      </c>
      <c r="L15" s="5">
        <v>340.79380934999898</v>
      </c>
      <c r="M15" s="5">
        <v>668.77287605606807</v>
      </c>
      <c r="N15" s="5">
        <v>698.21388098554007</v>
      </c>
      <c r="O15" s="5">
        <v>2719.5751975530748</v>
      </c>
      <c r="P15" s="5">
        <v>3672.427324312132</v>
      </c>
      <c r="Q15" s="5">
        <v>3632.1130610736909</v>
      </c>
      <c r="R15" s="5">
        <v>5611.1899315999981</v>
      </c>
      <c r="S15" s="5">
        <v>5556.2261172000208</v>
      </c>
      <c r="T15" s="5">
        <v>5525.3960586000012</v>
      </c>
      <c r="U15" s="5">
        <v>4844.890692399973</v>
      </c>
      <c r="V15" s="5">
        <v>5018.6908816000287</v>
      </c>
      <c r="W15" s="5">
        <v>5340.7050003999848</v>
      </c>
      <c r="X15" s="5">
        <v>5562.5781002000049</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1619.0436816000004</v>
      </c>
      <c r="P18" s="5">
        <v>1548.4246452000034</v>
      </c>
      <c r="Q18" s="5">
        <v>1494.5486538000016</v>
      </c>
      <c r="R18" s="5">
        <v>1555.4744021999945</v>
      </c>
      <c r="S18" s="5">
        <v>1573.4833956000011</v>
      </c>
      <c r="T18" s="5">
        <v>1618.2149304000038</v>
      </c>
      <c r="U18" s="5">
        <v>1492.7923829999982</v>
      </c>
      <c r="V18" s="5">
        <v>1520.3299367999994</v>
      </c>
      <c r="W18" s="5">
        <v>1525.5471779999998</v>
      </c>
      <c r="X18" s="5">
        <v>1521.2538649896685</v>
      </c>
    </row>
    <row r="19" spans="1:24">
      <c r="A19" s="54" t="s">
        <v>127</v>
      </c>
      <c r="B19" s="54" t="s">
        <v>183</v>
      </c>
      <c r="C19" s="54" t="s">
        <v>184</v>
      </c>
      <c r="D19" s="5">
        <v>0</v>
      </c>
      <c r="E19" s="5">
        <v>0</v>
      </c>
      <c r="F19" s="5">
        <v>0</v>
      </c>
      <c r="G19" s="5">
        <v>0</v>
      </c>
      <c r="H19" s="5">
        <v>0</v>
      </c>
      <c r="I19" s="5">
        <v>0</v>
      </c>
      <c r="J19" s="5">
        <v>0</v>
      </c>
      <c r="K19" s="5">
        <v>0</v>
      </c>
      <c r="L19" s="5">
        <v>0</v>
      </c>
      <c r="M19" s="5">
        <v>0</v>
      </c>
      <c r="N19" s="5">
        <v>0</v>
      </c>
      <c r="O19" s="5">
        <v>2581.1888276916939</v>
      </c>
      <c r="P19" s="5">
        <v>2485.9567080000024</v>
      </c>
      <c r="Q19" s="5">
        <v>2382.8886200000029</v>
      </c>
      <c r="R19" s="5">
        <v>2457.6795149999934</v>
      </c>
      <c r="S19" s="5">
        <v>2476.6367810000093</v>
      </c>
      <c r="T19" s="5">
        <v>2572.9517260000025</v>
      </c>
      <c r="U19" s="5">
        <v>2310.2304670000099</v>
      </c>
      <c r="V19" s="5">
        <v>2399.240058999982</v>
      </c>
      <c r="W19" s="5">
        <v>2449.2743869999936</v>
      </c>
      <c r="X19" s="5">
        <v>2415.3012579999981</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253.59267490000121</v>
      </c>
      <c r="H23" s="5">
        <v>254.17849830000196</v>
      </c>
      <c r="I23" s="5">
        <v>576.34683083999903</v>
      </c>
      <c r="J23" s="5">
        <v>1025.6355241399935</v>
      </c>
      <c r="K23" s="5">
        <v>919.71248607999723</v>
      </c>
      <c r="L23" s="5">
        <v>952.23307037999803</v>
      </c>
      <c r="M23" s="5">
        <v>956.81409540000038</v>
      </c>
      <c r="N23" s="5">
        <v>950.92596234000098</v>
      </c>
      <c r="O23" s="5">
        <v>1022.5940634199931</v>
      </c>
      <c r="P23" s="5">
        <v>972.70920545999877</v>
      </c>
      <c r="Q23" s="5">
        <v>950.69917910000015</v>
      </c>
      <c r="R23" s="5">
        <v>972.99425106000217</v>
      </c>
      <c r="S23" s="5">
        <v>991.81928880000066</v>
      </c>
      <c r="T23" s="5">
        <v>1022.8277056599965</v>
      </c>
      <c r="U23" s="5">
        <v>925.9531394399977</v>
      </c>
      <c r="V23" s="5">
        <v>951.50297813688394</v>
      </c>
      <c r="W23" s="5">
        <v>955.08955241999377</v>
      </c>
      <c r="X23" s="5">
        <v>948.43688101999828</v>
      </c>
    </row>
    <row r="24" spans="1:24">
      <c r="A24" s="54" t="s">
        <v>145</v>
      </c>
      <c r="B24" s="54" t="s">
        <v>193</v>
      </c>
      <c r="C24" s="54" t="s">
        <v>194</v>
      </c>
      <c r="D24" s="5">
        <v>0</v>
      </c>
      <c r="E24" s="5">
        <v>0</v>
      </c>
      <c r="F24" s="5">
        <v>0</v>
      </c>
      <c r="G24" s="5">
        <v>0</v>
      </c>
      <c r="H24" s="5">
        <v>0</v>
      </c>
      <c r="I24" s="5">
        <v>0</v>
      </c>
      <c r="J24" s="5">
        <v>0</v>
      </c>
      <c r="K24" s="5">
        <v>0</v>
      </c>
      <c r="L24" s="5">
        <v>263.10151248000005</v>
      </c>
      <c r="M24" s="5">
        <v>264.92242727999866</v>
      </c>
      <c r="N24" s="5">
        <v>263.26570944000042</v>
      </c>
      <c r="O24" s="5">
        <v>276.12934488000116</v>
      </c>
      <c r="P24" s="5">
        <v>273.70068527999933</v>
      </c>
      <c r="Q24" s="5">
        <v>259.79613456000101</v>
      </c>
      <c r="R24" s="5">
        <v>268.4220619199989</v>
      </c>
      <c r="S24" s="5">
        <v>271.81195380000037</v>
      </c>
      <c r="T24" s="5">
        <v>942.95975119999866</v>
      </c>
      <c r="U24" s="5">
        <v>833.13718560000132</v>
      </c>
      <c r="V24" s="5">
        <v>873.33877600000494</v>
      </c>
      <c r="W24" s="5">
        <v>878.46418560000529</v>
      </c>
      <c r="X24" s="5">
        <v>872.66942281971217</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379.00397296</v>
      </c>
      <c r="I27" s="5">
        <v>482.90871700000201</v>
      </c>
      <c r="J27" s="5">
        <v>455.50251960000128</v>
      </c>
      <c r="K27" s="5">
        <v>738.86892731999694</v>
      </c>
      <c r="L27" s="5">
        <v>848.78935560000025</v>
      </c>
      <c r="M27" s="5">
        <v>837.96059639999999</v>
      </c>
      <c r="N27" s="5">
        <v>817.50039079999783</v>
      </c>
      <c r="O27" s="5">
        <v>904.02829280000128</v>
      </c>
      <c r="P27" s="5">
        <v>850.73713800000382</v>
      </c>
      <c r="Q27" s="5">
        <v>823.25571439999533</v>
      </c>
      <c r="R27" s="5">
        <v>951.41015880000009</v>
      </c>
      <c r="S27" s="5">
        <v>960.45565320000139</v>
      </c>
      <c r="T27" s="5">
        <v>907.66369251203014</v>
      </c>
      <c r="U27" s="5">
        <v>827.07200000000171</v>
      </c>
      <c r="V27" s="5">
        <v>851.35125759999903</v>
      </c>
      <c r="W27" s="5">
        <v>833.91180799999859</v>
      </c>
      <c r="X27" s="5">
        <v>815.11027439999862</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512.95455249241923</v>
      </c>
      <c r="P29" s="5">
        <v>492.19637622672377</v>
      </c>
      <c r="Q29" s="5">
        <v>495.8816098200673</v>
      </c>
      <c r="R29" s="5">
        <v>2548.043705</v>
      </c>
      <c r="S29" s="5">
        <v>2621.8521299999957</v>
      </c>
      <c r="T29" s="5">
        <v>2619.46567799999</v>
      </c>
      <c r="U29" s="5">
        <v>2433.4952380000104</v>
      </c>
      <c r="V29" s="5">
        <v>2469.6079979999922</v>
      </c>
      <c r="W29" s="5">
        <v>2450.6219640000036</v>
      </c>
      <c r="X29" s="5">
        <v>2500.3131824139045</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68.600269748876997</v>
      </c>
      <c r="N34" s="5">
        <v>71.241569254635166</v>
      </c>
      <c r="O34" s="5">
        <v>2758.5965387193046</v>
      </c>
      <c r="P34" s="5">
        <v>2624.7193180770755</v>
      </c>
      <c r="Q34" s="5">
        <v>2706.679942070507</v>
      </c>
      <c r="R34" s="5">
        <v>2691.3561389411634</v>
      </c>
      <c r="S34" s="5">
        <v>2764.6306272000043</v>
      </c>
      <c r="T34" s="5">
        <v>2764.9585449600104</v>
      </c>
      <c r="U34" s="5">
        <v>2566.2108595200175</v>
      </c>
      <c r="V34" s="5">
        <v>2632.0183305600144</v>
      </c>
      <c r="W34" s="5">
        <v>2632.1523936000044</v>
      </c>
      <c r="X34" s="5">
        <v>2720.0006716800053</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304.79452770000017</v>
      </c>
      <c r="K38" s="5">
        <v>289.67010284999884</v>
      </c>
      <c r="L38" s="5">
        <v>299.07209265000006</v>
      </c>
      <c r="M38" s="5">
        <v>295.38303825000185</v>
      </c>
      <c r="N38" s="5">
        <v>293.47250355000102</v>
      </c>
      <c r="O38" s="5">
        <v>304.35127889999984</v>
      </c>
      <c r="P38" s="5">
        <v>315.56269274999943</v>
      </c>
      <c r="Q38" s="5">
        <v>288.32339579999967</v>
      </c>
      <c r="R38" s="5">
        <v>298.19626634999855</v>
      </c>
      <c r="S38" s="5">
        <v>287.00702790000116</v>
      </c>
      <c r="T38" s="5">
        <v>304.77683970000066</v>
      </c>
      <c r="U38" s="5">
        <v>291.80203635000049</v>
      </c>
      <c r="V38" s="5">
        <v>299.86147470000105</v>
      </c>
      <c r="W38" s="5">
        <v>294.94377960000008</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2062.5389666450019</v>
      </c>
      <c r="F40" s="55">
        <v>2050.8879994000017</v>
      </c>
      <c r="G40" s="55">
        <v>2267.6504914650004</v>
      </c>
      <c r="H40" s="55">
        <v>2724.9823443199971</v>
      </c>
      <c r="I40" s="55">
        <v>4267.0475502393374</v>
      </c>
      <c r="J40" s="55">
        <v>8252.5177439912823</v>
      </c>
      <c r="K40" s="55">
        <v>7519.6264259004793</v>
      </c>
      <c r="L40" s="55">
        <v>8890.5765697025636</v>
      </c>
      <c r="M40" s="55">
        <v>9791.0516062645893</v>
      </c>
      <c r="N40" s="55">
        <v>10200.311506622658</v>
      </c>
      <c r="O40" s="55">
        <v>22606.318940351201</v>
      </c>
      <c r="P40" s="55">
        <v>23099.58550912705</v>
      </c>
      <c r="Q40" s="55">
        <v>22796.942197313518</v>
      </c>
      <c r="R40" s="55">
        <v>32434.118235619902</v>
      </c>
      <c r="S40" s="55">
        <v>32571.66848764912</v>
      </c>
      <c r="T40" s="55">
        <v>35092.936250281105</v>
      </c>
      <c r="U40" s="55">
        <v>30942.840128056203</v>
      </c>
      <c r="V40" s="55">
        <v>34027.801563902918</v>
      </c>
      <c r="W40" s="55">
        <v>39313.997213230388</v>
      </c>
      <c r="X40" s="55">
        <v>40697.737419113182</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1806.214462694662</v>
      </c>
      <c r="I44" s="5">
        <v>3123.9940554978989</v>
      </c>
      <c r="J44" s="5">
        <v>3076.7236788270825</v>
      </c>
      <c r="K44" s="5">
        <v>2869.1826481549929</v>
      </c>
      <c r="L44" s="5">
        <v>2951.2572002187881</v>
      </c>
      <c r="M44" s="5">
        <v>2881.8463698320252</v>
      </c>
      <c r="N44" s="5">
        <v>2819.419764872961</v>
      </c>
      <c r="O44" s="5">
        <v>2986.4792389173572</v>
      </c>
      <c r="P44" s="5">
        <v>2752.6321480416036</v>
      </c>
      <c r="Q44" s="5">
        <v>2805.0168150506165</v>
      </c>
      <c r="R44" s="5">
        <v>3059.8683588096196</v>
      </c>
      <c r="S44" s="5">
        <v>3002.2291927125621</v>
      </c>
      <c r="T44" s="5">
        <v>5761.5964673575436</v>
      </c>
      <c r="U44" s="5">
        <v>5279.9733676791147</v>
      </c>
      <c r="V44" s="5">
        <v>6374.1722539253105</v>
      </c>
      <c r="W44" s="5">
        <v>6492.9250499467962</v>
      </c>
      <c r="X44" s="5">
        <v>6300.0634109591701</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3579.7621627608391</v>
      </c>
      <c r="S47" s="5">
        <v>3675.8487590707105</v>
      </c>
      <c r="T47" s="5">
        <v>3533.4734235375067</v>
      </c>
      <c r="U47" s="5">
        <v>3499.527195413149</v>
      </c>
      <c r="V47" s="5">
        <v>3420.7048161019939</v>
      </c>
      <c r="W47" s="5">
        <v>3521.8372941477028</v>
      </c>
      <c r="X47" s="5">
        <v>3675.6810461675632</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1308.0937631004342</v>
      </c>
      <c r="L49" s="5">
        <v>2918.7766094851836</v>
      </c>
      <c r="M49" s="5">
        <v>2761.5546931293156</v>
      </c>
      <c r="N49" s="5">
        <v>2771.1786089267448</v>
      </c>
      <c r="O49" s="5">
        <v>2781.0512861917759</v>
      </c>
      <c r="P49" s="5">
        <v>2684.6381401498684</v>
      </c>
      <c r="Q49" s="5">
        <v>2851.7342842916805</v>
      </c>
      <c r="R49" s="5">
        <v>3174.7198851631929</v>
      </c>
      <c r="S49" s="5">
        <v>3362.0277757529316</v>
      </c>
      <c r="T49" s="5">
        <v>3194.7083780898865</v>
      </c>
      <c r="U49" s="5">
        <v>3292.2569108992579</v>
      </c>
      <c r="V49" s="5">
        <v>3290.027954556821</v>
      </c>
      <c r="W49" s="5">
        <v>3212.406321602321</v>
      </c>
      <c r="X49" s="5">
        <v>3147.0098022808629</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885.88502958309402</v>
      </c>
      <c r="S50" s="5">
        <v>925.44622668556997</v>
      </c>
      <c r="T50" s="5">
        <v>843.73836402347683</v>
      </c>
      <c r="U50" s="5">
        <v>876.73746797102103</v>
      </c>
      <c r="V50" s="5">
        <v>886.73300982092621</v>
      </c>
      <c r="W50" s="5">
        <v>890.23234763569781</v>
      </c>
      <c r="X50" s="5">
        <v>834.0582281217072</v>
      </c>
    </row>
    <row r="51" spans="1:24">
      <c r="A51" s="54" t="s">
        <v>144</v>
      </c>
      <c r="B51" s="54" t="s">
        <v>169</v>
      </c>
      <c r="C51" s="54" t="s">
        <v>170</v>
      </c>
      <c r="D51" s="5">
        <v>0</v>
      </c>
      <c r="E51" s="5">
        <v>1818.5556979999935</v>
      </c>
      <c r="F51" s="5">
        <v>1810.1897495000103</v>
      </c>
      <c r="G51" s="5">
        <v>1766.7244205832442</v>
      </c>
      <c r="H51" s="5">
        <v>1822.1126089999955</v>
      </c>
      <c r="I51" s="5">
        <v>1952.9294826004489</v>
      </c>
      <c r="J51" s="5">
        <v>1768.056039000586</v>
      </c>
      <c r="K51" s="5">
        <v>5142.8495581792304</v>
      </c>
      <c r="L51" s="5">
        <v>5067.8179070994602</v>
      </c>
      <c r="M51" s="5">
        <v>4972.3202863073257</v>
      </c>
      <c r="N51" s="5">
        <v>4762.8632071399297</v>
      </c>
      <c r="O51" s="5">
        <v>4888.3171626084604</v>
      </c>
      <c r="P51" s="5">
        <v>4970.5180635175657</v>
      </c>
      <c r="Q51" s="5">
        <v>4873.794951019514</v>
      </c>
      <c r="R51" s="5">
        <v>5042.9509383238528</v>
      </c>
      <c r="S51" s="5">
        <v>10483.474325597277</v>
      </c>
      <c r="T51" s="5">
        <v>13080.238059116906</v>
      </c>
      <c r="U51" s="5">
        <v>13779.293405540713</v>
      </c>
      <c r="V51" s="5">
        <v>13261.510369802651</v>
      </c>
      <c r="W51" s="5">
        <v>13266.203616511333</v>
      </c>
      <c r="X51" s="5">
        <v>12498.950840757683</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5793.9873526667743</v>
      </c>
      <c r="S53" s="5">
        <v>5944.081400139029</v>
      </c>
      <c r="T53" s="5">
        <v>10094.416837578319</v>
      </c>
      <c r="U53" s="5">
        <v>11556.434054286572</v>
      </c>
      <c r="V53" s="5">
        <v>10639.102515776651</v>
      </c>
      <c r="W53" s="5">
        <v>10691.940875695685</v>
      </c>
      <c r="X53" s="5">
        <v>9644.9637183709729</v>
      </c>
    </row>
    <row r="54" spans="1:24">
      <c r="A54" s="54" t="s">
        <v>127</v>
      </c>
      <c r="B54" s="54" t="s">
        <v>175</v>
      </c>
      <c r="C54" s="54" t="s">
        <v>176</v>
      </c>
      <c r="D54" s="5">
        <v>0</v>
      </c>
      <c r="E54" s="5">
        <v>0</v>
      </c>
      <c r="F54" s="5">
        <v>0</v>
      </c>
      <c r="G54" s="5">
        <v>0</v>
      </c>
      <c r="H54" s="5">
        <v>0</v>
      </c>
      <c r="I54" s="5">
        <v>0</v>
      </c>
      <c r="J54" s="5">
        <v>0</v>
      </c>
      <c r="K54" s="5">
        <v>0</v>
      </c>
      <c r="L54" s="5">
        <v>0</v>
      </c>
      <c r="M54" s="5">
        <v>0</v>
      </c>
      <c r="N54" s="5">
        <v>0</v>
      </c>
      <c r="O54" s="5">
        <v>2433.5913065596483</v>
      </c>
      <c r="P54" s="5">
        <v>2544.1996290683787</v>
      </c>
      <c r="Q54" s="5">
        <v>2543.1778715092269</v>
      </c>
      <c r="R54" s="5">
        <v>2585.7754635069259</v>
      </c>
      <c r="S54" s="5">
        <v>2559.7403137696233</v>
      </c>
      <c r="T54" s="5">
        <v>2484.8808003054705</v>
      </c>
      <c r="U54" s="5">
        <v>2724.806433233387</v>
      </c>
      <c r="V54" s="5">
        <v>2452.3561872582518</v>
      </c>
      <c r="W54" s="5">
        <v>2516.4281344184542</v>
      </c>
      <c r="X54" s="5">
        <v>2362.81085619547</v>
      </c>
    </row>
    <row r="55" spans="1:24">
      <c r="A55" s="54" t="s">
        <v>127</v>
      </c>
      <c r="B55" s="54" t="s">
        <v>177</v>
      </c>
      <c r="C55" s="54" t="s">
        <v>178</v>
      </c>
      <c r="D55" s="5">
        <v>0</v>
      </c>
      <c r="E55" s="5">
        <v>788.39613344000634</v>
      </c>
      <c r="F55" s="5">
        <v>818.43713615300271</v>
      </c>
      <c r="G55" s="5">
        <v>833.71644497216073</v>
      </c>
      <c r="H55" s="5">
        <v>851.14869966100582</v>
      </c>
      <c r="I55" s="5">
        <v>767.05242132549893</v>
      </c>
      <c r="J55" s="5">
        <v>784.29619155400133</v>
      </c>
      <c r="K55" s="5">
        <v>810.25698651250627</v>
      </c>
      <c r="L55" s="5">
        <v>760.73474630300279</v>
      </c>
      <c r="M55" s="5">
        <v>814.77036796820369</v>
      </c>
      <c r="N55" s="5">
        <v>849.03358582683609</v>
      </c>
      <c r="O55" s="5">
        <v>741.14264854356725</v>
      </c>
      <c r="P55" s="5">
        <v>789.21342041296123</v>
      </c>
      <c r="Q55" s="5">
        <v>798.26642374676544</v>
      </c>
      <c r="R55" s="5">
        <v>823.69712685656918</v>
      </c>
      <c r="S55" s="5">
        <v>740.02147884289707</v>
      </c>
      <c r="T55" s="5">
        <v>760.96341136867682</v>
      </c>
      <c r="U55" s="5">
        <v>804.83782727399387</v>
      </c>
      <c r="V55" s="5">
        <v>749.34443223599442</v>
      </c>
      <c r="W55" s="5">
        <v>791.90399932377738</v>
      </c>
      <c r="X55" s="5">
        <v>830.45219385182793</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618.59050166168163</v>
      </c>
      <c r="Q60" s="5">
        <v>617.16775500225549</v>
      </c>
      <c r="R60" s="5">
        <v>643.47933540613963</v>
      </c>
      <c r="S60" s="5">
        <v>606.25901386117812</v>
      </c>
      <c r="T60" s="5">
        <v>566.34984282343385</v>
      </c>
      <c r="U60" s="5">
        <v>600.7271076852885</v>
      </c>
      <c r="V60" s="5">
        <v>573.92563930342499</v>
      </c>
      <c r="W60" s="5">
        <v>886.10552197781317</v>
      </c>
      <c r="X60" s="5">
        <v>934.25948298868116</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696.28234697796563</v>
      </c>
      <c r="F63" s="5">
        <v>670.48888117536467</v>
      </c>
      <c r="G63" s="5">
        <v>704.81694068013837</v>
      </c>
      <c r="H63" s="5">
        <v>1505.5053258665378</v>
      </c>
      <c r="I63" s="5">
        <v>1489.1123797459729</v>
      </c>
      <c r="J63" s="5">
        <v>1468.4774407368927</v>
      </c>
      <c r="K63" s="5">
        <v>1439.040798794975</v>
      </c>
      <c r="L63" s="5">
        <v>2198.6376489184645</v>
      </c>
      <c r="M63" s="5">
        <v>2151.2378211376481</v>
      </c>
      <c r="N63" s="5">
        <v>2304.6249121550563</v>
      </c>
      <c r="O63" s="5">
        <v>2067.1741408028065</v>
      </c>
      <c r="P63" s="5">
        <v>2072.4802931483432</v>
      </c>
      <c r="Q63" s="5">
        <v>1995.1915727459022</v>
      </c>
      <c r="R63" s="5">
        <v>2338.4245611777219</v>
      </c>
      <c r="S63" s="5">
        <v>2239.0916571043472</v>
      </c>
      <c r="T63" s="5">
        <v>2255.9343057359829</v>
      </c>
      <c r="U63" s="5">
        <v>2435.2248820052764</v>
      </c>
      <c r="V63" s="5">
        <v>2412.5292226301372</v>
      </c>
      <c r="W63" s="5">
        <v>2303.2637271375156</v>
      </c>
      <c r="X63" s="5">
        <v>2505.8389863652365</v>
      </c>
    </row>
    <row r="64" spans="1:24">
      <c r="A64" s="54" t="s">
        <v>145</v>
      </c>
      <c r="B64" s="54" t="s">
        <v>195</v>
      </c>
      <c r="C64" s="54" t="s">
        <v>196</v>
      </c>
      <c r="D64" s="5">
        <v>0</v>
      </c>
      <c r="E64" s="5">
        <v>455.52460106159765</v>
      </c>
      <c r="F64" s="5">
        <v>467.09846225561353</v>
      </c>
      <c r="G64" s="5">
        <v>493.70071831920245</v>
      </c>
      <c r="H64" s="5">
        <v>511.40313989023042</v>
      </c>
      <c r="I64" s="5">
        <v>1660.7648532998762</v>
      </c>
      <c r="J64" s="5">
        <v>1515.529436666531</v>
      </c>
      <c r="K64" s="5">
        <v>1650.4634320811799</v>
      </c>
      <c r="L64" s="5">
        <v>2411.4469759041885</v>
      </c>
      <c r="M64" s="5">
        <v>2353.0731102270779</v>
      </c>
      <c r="N64" s="5">
        <v>2661.8040167722302</v>
      </c>
      <c r="O64" s="5">
        <v>2154.4566905316333</v>
      </c>
      <c r="P64" s="5">
        <v>2177.3420084006507</v>
      </c>
      <c r="Q64" s="5">
        <v>2279.7311150184141</v>
      </c>
      <c r="R64" s="5">
        <v>2494.8734784992616</v>
      </c>
      <c r="S64" s="5">
        <v>2473.928381133414</v>
      </c>
      <c r="T64" s="5">
        <v>2240.8269692983868</v>
      </c>
      <c r="U64" s="5">
        <v>2328.3770486977601</v>
      </c>
      <c r="V64" s="5">
        <v>2479.40935814761</v>
      </c>
      <c r="W64" s="5">
        <v>2382.0043340926081</v>
      </c>
      <c r="X64" s="5">
        <v>2709.6529415146611</v>
      </c>
    </row>
    <row r="65" spans="1:24">
      <c r="A65" s="54" t="s">
        <v>145</v>
      </c>
      <c r="B65" s="54" t="s">
        <v>197</v>
      </c>
      <c r="C65" s="54" t="s">
        <v>198</v>
      </c>
      <c r="D65" s="5">
        <v>0</v>
      </c>
      <c r="E65" s="5">
        <v>0</v>
      </c>
      <c r="F65" s="5">
        <v>0</v>
      </c>
      <c r="G65" s="5">
        <v>0</v>
      </c>
      <c r="H65" s="5">
        <v>0</v>
      </c>
      <c r="I65" s="5">
        <v>0</v>
      </c>
      <c r="J65" s="5">
        <v>520.69683137151014</v>
      </c>
      <c r="K65" s="5">
        <v>1729.8923503099193</v>
      </c>
      <c r="L65" s="5">
        <v>1737.2431014353722</v>
      </c>
      <c r="M65" s="5">
        <v>1728.7643740673507</v>
      </c>
      <c r="N65" s="5">
        <v>1995.8136491249977</v>
      </c>
      <c r="O65" s="5">
        <v>1732.1618610497619</v>
      </c>
      <c r="P65" s="5">
        <v>1652.4069547804938</v>
      </c>
      <c r="Q65" s="5">
        <v>1802.1612530303539</v>
      </c>
      <c r="R65" s="5">
        <v>1826.3284531499946</v>
      </c>
      <c r="S65" s="5">
        <v>1724.1181135250033</v>
      </c>
      <c r="T65" s="5">
        <v>1754.0169476283124</v>
      </c>
      <c r="U65" s="5">
        <v>1767.7696550250014</v>
      </c>
      <c r="V65" s="5">
        <v>1732.7292194749934</v>
      </c>
      <c r="W65" s="5">
        <v>1732.9990634500455</v>
      </c>
      <c r="X65" s="5">
        <v>1994.4464480268459</v>
      </c>
    </row>
    <row r="66" spans="1:24">
      <c r="A66" s="54" t="s">
        <v>145</v>
      </c>
      <c r="B66" s="54" t="s">
        <v>199</v>
      </c>
      <c r="C66" s="54" t="s">
        <v>200</v>
      </c>
      <c r="D66" s="5">
        <v>0</v>
      </c>
      <c r="E66" s="5">
        <v>0</v>
      </c>
      <c r="F66" s="5">
        <v>0</v>
      </c>
      <c r="G66" s="5">
        <v>0</v>
      </c>
      <c r="H66" s="5">
        <v>0</v>
      </c>
      <c r="I66" s="5">
        <v>290.98129925569964</v>
      </c>
      <c r="J66" s="5">
        <v>1135.1542432513324</v>
      </c>
      <c r="K66" s="5">
        <v>1023.6533574985648</v>
      </c>
      <c r="L66" s="5">
        <v>990.09333346331766</v>
      </c>
      <c r="M66" s="5">
        <v>976.13015135462354</v>
      </c>
      <c r="N66" s="5">
        <v>1019.4010276441848</v>
      </c>
      <c r="O66" s="5">
        <v>1018.9381934852496</v>
      </c>
      <c r="P66" s="5">
        <v>974.24530631905759</v>
      </c>
      <c r="Q66" s="5">
        <v>932.56749660000253</v>
      </c>
      <c r="R66" s="5">
        <v>1089.2817825103268</v>
      </c>
      <c r="S66" s="5">
        <v>1037.8365636248309</v>
      </c>
      <c r="T66" s="5">
        <v>1144.5208499341284</v>
      </c>
      <c r="U66" s="5">
        <v>1152.2678267535684</v>
      </c>
      <c r="V66" s="5">
        <v>1104.0403353480001</v>
      </c>
      <c r="W66" s="5">
        <v>1060.7628601643501</v>
      </c>
      <c r="X66" s="5">
        <v>1156.4484671106111</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178.01292951939064</v>
      </c>
      <c r="S67" s="5">
        <v>179.53281771721316</v>
      </c>
      <c r="T67" s="5">
        <v>1809.8063125240801</v>
      </c>
      <c r="U67" s="5">
        <v>1955.7259551388158</v>
      </c>
      <c r="V67" s="5">
        <v>2752.0249144235895</v>
      </c>
      <c r="W67" s="5">
        <v>2554.6658104760045</v>
      </c>
      <c r="X67" s="5">
        <v>2894.1958594892508</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21.934489000446302</v>
      </c>
      <c r="P69" s="5">
        <v>22.101990859187463</v>
      </c>
      <c r="Q69" s="5">
        <v>22.219234064232282</v>
      </c>
      <c r="R69" s="5">
        <v>773.64117077096728</v>
      </c>
      <c r="S69" s="5">
        <v>756.94270249605677</v>
      </c>
      <c r="T69" s="5">
        <v>774.42647609025596</v>
      </c>
      <c r="U69" s="5">
        <v>820.79742008221956</v>
      </c>
      <c r="V69" s="5">
        <v>826.75304335779936</v>
      </c>
      <c r="W69" s="5">
        <v>1053.5524603256133</v>
      </c>
      <c r="X69" s="5">
        <v>1115.7348974100073</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189.25691840134314</v>
      </c>
      <c r="T70" s="5">
        <v>1752.2801539872632</v>
      </c>
      <c r="U70" s="5">
        <v>1930.8418360592491</v>
      </c>
      <c r="V70" s="5">
        <v>2010.2672868268298</v>
      </c>
      <c r="W70" s="5">
        <v>2327.9261267794091</v>
      </c>
      <c r="X70" s="5">
        <v>2694.6292078322936</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656.39538444029529</v>
      </c>
      <c r="Q76" s="5">
        <v>982.56543874999829</v>
      </c>
      <c r="R76" s="5">
        <v>813.50284520351693</v>
      </c>
      <c r="S76" s="5">
        <v>873.50406654178653</v>
      </c>
      <c r="T76" s="5">
        <v>769.72994258072868</v>
      </c>
      <c r="U76" s="5">
        <v>821.23115941029198</v>
      </c>
      <c r="V76" s="5">
        <v>765.78850393736775</v>
      </c>
      <c r="W76" s="5">
        <v>762.77434209212572</v>
      </c>
      <c r="X76" s="5">
        <v>842.24609047542003</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497.29013061411985</v>
      </c>
      <c r="G78" s="5">
        <v>1101.6748673593618</v>
      </c>
      <c r="H78" s="5">
        <v>1722.0898778853668</v>
      </c>
      <c r="I78" s="5">
        <v>2397.997181308885</v>
      </c>
      <c r="J78" s="5">
        <v>2663.8196074296457</v>
      </c>
      <c r="K78" s="5">
        <v>3354.5742094170823</v>
      </c>
      <c r="L78" s="5">
        <v>3795.0996939370343</v>
      </c>
      <c r="M78" s="5">
        <v>4178.1926510757503</v>
      </c>
      <c r="N78" s="5">
        <v>5198.4118365228924</v>
      </c>
      <c r="O78" s="5">
        <v>5501.9082782356691</v>
      </c>
      <c r="P78" s="5">
        <v>5180.6736507440883</v>
      </c>
      <c r="Q78" s="5">
        <v>5647.5476007125981</v>
      </c>
      <c r="R78" s="5">
        <v>6525.4402836004901</v>
      </c>
      <c r="S78" s="5">
        <v>6934.2399874872171</v>
      </c>
      <c r="T78" s="5">
        <v>8704.6988730553967</v>
      </c>
      <c r="U78" s="5">
        <v>9146.5318112167824</v>
      </c>
      <c r="V78" s="5">
        <v>8934.1525801060307</v>
      </c>
      <c r="W78" s="5">
        <v>8654.1583622003818</v>
      </c>
      <c r="X78" s="5">
        <v>9044.5818887201367</v>
      </c>
    </row>
    <row r="79" spans="1:24">
      <c r="A79" s="103" t="s">
        <v>228</v>
      </c>
      <c r="B79" s="103"/>
      <c r="C79" s="86"/>
      <c r="D79" s="55">
        <v>0</v>
      </c>
      <c r="E79" s="55">
        <v>3758.7587794795627</v>
      </c>
      <c r="F79" s="55">
        <v>4263.5043596981113</v>
      </c>
      <c r="G79" s="55">
        <v>4900.633391914108</v>
      </c>
      <c r="H79" s="55">
        <v>8218.4741149977981</v>
      </c>
      <c r="I79" s="55">
        <v>11682.831673034281</v>
      </c>
      <c r="J79" s="55">
        <v>12932.753468837582</v>
      </c>
      <c r="K79" s="55">
        <v>19328.007104048884</v>
      </c>
      <c r="L79" s="55">
        <v>22831.107216764809</v>
      </c>
      <c r="M79" s="55">
        <v>22817.889825099322</v>
      </c>
      <c r="N79" s="55">
        <v>24382.550608985832</v>
      </c>
      <c r="O79" s="55">
        <v>26327.155295926372</v>
      </c>
      <c r="P79" s="55">
        <v>27095.437491544177</v>
      </c>
      <c r="Q79" s="55">
        <v>28151.141811541565</v>
      </c>
      <c r="R79" s="55">
        <v>41629.631157508687</v>
      </c>
      <c r="S79" s="55">
        <v>47707.579694462984</v>
      </c>
      <c r="T79" s="55">
        <v>61526.606415035756</v>
      </c>
      <c r="U79" s="55">
        <v>64773.361364371463</v>
      </c>
      <c r="V79" s="55">
        <v>64665.571643034375</v>
      </c>
      <c r="W79" s="55">
        <v>65102.090247977627</v>
      </c>
      <c r="X79" s="55">
        <v>65186.024366638398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1970.6604196123717</v>
      </c>
      <c r="C4" s="5">
        <v>128.6998714220839</v>
      </c>
      <c r="D4" s="5">
        <v>128.10265802745266</v>
      </c>
      <c r="E4" s="5">
        <v>127.29463273042521</v>
      </c>
      <c r="F4" s="5">
        <v>123.56700536369189</v>
      </c>
      <c r="G4" s="5">
        <v>119.69744966365114</v>
      </c>
      <c r="H4" s="5">
        <v>113.98727153515051</v>
      </c>
      <c r="I4" s="5">
        <v>117.77052835358849</v>
      </c>
      <c r="J4" s="5">
        <v>107.09927283335765</v>
      </c>
      <c r="K4" s="5">
        <v>102.73984008609131</v>
      </c>
      <c r="L4" s="5">
        <v>105.95851894759882</v>
      </c>
      <c r="M4" s="5">
        <v>98.500670051823491</v>
      </c>
      <c r="N4" s="5">
        <v>90.807142812405104</v>
      </c>
      <c r="O4" s="5">
        <v>92.275719427105031</v>
      </c>
      <c r="P4" s="5">
        <v>90.019994651621815</v>
      </c>
      <c r="Q4" s="5">
        <v>69.38886453715736</v>
      </c>
      <c r="R4" s="5">
        <v>64.271368881759599</v>
      </c>
      <c r="S4" s="5">
        <v>58.436096327602606</v>
      </c>
      <c r="T4" s="5">
        <v>57.875699974228013</v>
      </c>
      <c r="U4" s="5">
        <v>58.659962394030096</v>
      </c>
      <c r="V4" s="5">
        <v>59.060846209921507</v>
      </c>
      <c r="W4" s="5">
        <v>56.447005381625459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76</v>
      </c>
      <c r="B5" s="6" t="s">
        <v>113</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76</v>
      </c>
      <c r="B6" s="6" t="s">
        <v>114</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76</v>
      </c>
      <c r="B7" s="6" t="s">
        <v>115</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76</v>
      </c>
      <c r="B8" s="6" t="s">
        <v>116</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76</v>
      </c>
      <c r="B9" s="6" t="s">
        <v>117</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76</v>
      </c>
      <c r="B10" s="6" t="s">
        <v>119</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127</v>
      </c>
      <c r="B18" s="6" t="s">
        <v>115</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127</v>
      </c>
      <c r="B19" s="6" t="s">
        <v>116</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127</v>
      </c>
      <c r="B20" s="6" t="s">
        <v>117</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127</v>
      </c>
      <c r="B21" s="6" t="s">
        <v>119</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144</v>
      </c>
      <c r="B29" s="6" t="s">
        <v>115</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144</v>
      </c>
      <c r="B30" s="6" t="s">
        <v>116</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144</v>
      </c>
      <c r="B31" s="6" t="s">
        <v>117</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144</v>
      </c>
      <c r="B32" s="6" t="s">
        <v>119</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145</v>
      </c>
      <c r="B39" s="6" t="s">
        <v>114</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145</v>
      </c>
      <c r="B40" s="6" t="s">
        <v>115</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145</v>
      </c>
      <c r="B41" s="6" t="s">
        <v>116</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146</v>
      </c>
      <c r="B51" s="6" t="s">
        <v>115</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417047.82281349337</v>
      </c>
      <c r="D4" s="5">
        <v>404687.10551749374</v>
      </c>
      <c r="E4" s="5">
        <v>405254.52688963845</v>
      </c>
      <c r="F4" s="5">
        <v>389150.57584767143</v>
      </c>
      <c r="G4" s="5">
        <v>374812.23279021331</v>
      </c>
      <c r="H4" s="5">
        <v>359109.83794631681</v>
      </c>
      <c r="I4" s="5">
        <v>367241.40185405081</v>
      </c>
      <c r="J4" s="5">
        <v>331563.7268032963</v>
      </c>
      <c r="K4" s="5">
        <v>327800.20196252287</v>
      </c>
      <c r="L4" s="5">
        <v>347622.74331896543</v>
      </c>
      <c r="M4" s="5">
        <v>333249.5225285858</v>
      </c>
      <c r="N4" s="5">
        <v>306363.90118544258</v>
      </c>
      <c r="O4" s="5">
        <v>313530.15323656268</v>
      </c>
      <c r="P4" s="5">
        <v>306319.89221351751</v>
      </c>
      <c r="Q4" s="5">
        <v>202164.50941281245</v>
      </c>
      <c r="R4" s="5">
        <v>180260.32319400538</v>
      </c>
      <c r="S4" s="5">
        <v>143536.62398005006</v>
      </c>
      <c r="T4" s="5">
        <v>147586.45414261744</v>
      </c>
      <c r="U4" s="5">
        <v>149635.43184913625</v>
      </c>
      <c r="V4" s="5">
        <v>146341.6119041745</v>
      </c>
      <c r="W4" s="5">
        <v>143401.59866990635</v>
      </c>
      <c r="X4" s="19"/>
    </row>
    <row r="5" spans="1:24">
      <c r="A5" s="6" t="s">
        <v>76</v>
      </c>
      <c r="B5" s="6" t="s">
        <v>113</v>
      </c>
      <c r="C5" s="5">
        <v>136716.13782613503</v>
      </c>
      <c r="D5" s="5">
        <v>143903.58660659584</v>
      </c>
      <c r="E5" s="5">
        <v>143205.18841776083</v>
      </c>
      <c r="F5" s="5">
        <v>145197.91701660788</v>
      </c>
      <c r="G5" s="5">
        <v>142773.64051611253</v>
      </c>
      <c r="H5" s="5">
        <v>134386.49989810766</v>
      </c>
      <c r="I5" s="5">
        <v>141344.07889108002</v>
      </c>
      <c r="J5" s="5">
        <v>130563.72225754141</v>
      </c>
      <c r="K5" s="5">
        <v>118822.18476846337</v>
      </c>
      <c r="L5" s="5">
        <v>116353.2943866753</v>
      </c>
      <c r="M5" s="5">
        <v>101476.8439044905</v>
      </c>
      <c r="N5" s="5">
        <v>93723.197830563688</v>
      </c>
      <c r="O5" s="5">
        <v>94813.398224727905</v>
      </c>
      <c r="P5" s="5">
        <v>92721.867348466927</v>
      </c>
      <c r="Q5" s="5">
        <v>98121.264417884871</v>
      </c>
      <c r="R5" s="5">
        <v>96981.099276426918</v>
      </c>
      <c r="S5" s="5">
        <v>94064.86629481586</v>
      </c>
      <c r="T5" s="5">
        <v>96161.469288026172</v>
      </c>
      <c r="U5" s="5">
        <v>97948.989696774166</v>
      </c>
      <c r="V5" s="5">
        <v>96475.848135354259</v>
      </c>
      <c r="W5" s="5">
        <v>95893.205692075309</v>
      </c>
      <c r="X5" s="19"/>
    </row>
    <row r="6" spans="1:24">
      <c r="A6" s="6" t="s">
        <v>76</v>
      </c>
      <c r="B6" s="6" t="s">
        <v>114</v>
      </c>
      <c r="C6" s="5">
        <v>19534.406465881955</v>
      </c>
      <c r="D6" s="5">
        <v>19675.19441905203</v>
      </c>
      <c r="E6" s="5">
        <v>18408.95806352514</v>
      </c>
      <c r="F6" s="5">
        <v>13983.902621860614</v>
      </c>
      <c r="G6" s="5">
        <v>13989.656079223891</v>
      </c>
      <c r="H6" s="5">
        <v>13976.182880972719</v>
      </c>
      <c r="I6" s="5">
        <v>14014.628704674635</v>
      </c>
      <c r="J6" s="5">
        <v>13604.29981302464</v>
      </c>
      <c r="K6" s="5">
        <v>13612.349387436163</v>
      </c>
      <c r="L6" s="5">
        <v>13617.845000045783</v>
      </c>
      <c r="M6" s="5">
        <v>13655.460777864962</v>
      </c>
      <c r="N6" s="5">
        <v>20127.911393962688</v>
      </c>
      <c r="O6" s="5">
        <v>16390.014272681117</v>
      </c>
      <c r="P6" s="5">
        <v>13685.86964168222</v>
      </c>
      <c r="Q6" s="5">
        <v>23935.946964919654</v>
      </c>
      <c r="R6" s="5">
        <v>17957.909135831538</v>
      </c>
      <c r="S6" s="5">
        <v>41635.517588022827</v>
      </c>
      <c r="T6" s="5">
        <v>20429.630319826247</v>
      </c>
      <c r="U6" s="5">
        <v>21462.522830335365</v>
      </c>
      <c r="V6" s="5">
        <v>36930.054064628443</v>
      </c>
      <c r="W6" s="5">
        <v>17207.623792986691</v>
      </c>
      <c r="X6" s="19"/>
    </row>
    <row r="7" spans="1:24">
      <c r="A7" s="6" t="s">
        <v>76</v>
      </c>
      <c r="B7" s="6" t="s">
        <v>115</v>
      </c>
      <c r="C7" s="5">
        <v>1227.5737468352934</v>
      </c>
      <c r="D7" s="5">
        <v>1054.7854273885032</v>
      </c>
      <c r="E7" s="5">
        <v>1743.2071831592816</v>
      </c>
      <c r="F7" s="5">
        <v>608.54756248540548</v>
      </c>
      <c r="G7" s="5">
        <v>321.86649257782403</v>
      </c>
      <c r="H7" s="5">
        <v>102.06430230026774</v>
      </c>
      <c r="I7" s="5">
        <v>99.344751428633799</v>
      </c>
      <c r="J7" s="5">
        <v>327.79702574991938</v>
      </c>
      <c r="K7" s="5">
        <v>400.11762561229096</v>
      </c>
      <c r="L7" s="5">
        <v>380.1499158079672</v>
      </c>
      <c r="M7" s="5">
        <v>526.12699437243964</v>
      </c>
      <c r="N7" s="5">
        <v>1982.8733854644736</v>
      </c>
      <c r="O7" s="5">
        <v>910.02744855997639</v>
      </c>
      <c r="P7" s="5">
        <v>1150.3160501610189</v>
      </c>
      <c r="Q7" s="5">
        <v>1904.2388509355198</v>
      </c>
      <c r="R7" s="5">
        <v>2058.4877741989703</v>
      </c>
      <c r="S7" s="5">
        <v>14678.775931695789</v>
      </c>
      <c r="T7" s="5">
        <v>5544.4336671366436</v>
      </c>
      <c r="U7" s="5">
        <v>3443.5142250445338</v>
      </c>
      <c r="V7" s="5">
        <v>12525.260643839114</v>
      </c>
      <c r="W7" s="5">
        <v>1887.5813641448008</v>
      </c>
      <c r="X7" s="19"/>
    </row>
    <row r="8" spans="1:24">
      <c r="A8" s="6" t="s">
        <v>76</v>
      </c>
      <c r="B8" s="6" t="s">
        <v>116</v>
      </c>
      <c r="C8" s="5">
        <v>116797.92506015493</v>
      </c>
      <c r="D8" s="5">
        <v>96617.452955746514</v>
      </c>
      <c r="E8" s="5">
        <v>95299.098476739222</v>
      </c>
      <c r="F8" s="5">
        <v>118976.12198311956</v>
      </c>
      <c r="G8" s="5">
        <v>100995.56740906228</v>
      </c>
      <c r="H8" s="5">
        <v>113157.59666966893</v>
      </c>
      <c r="I8" s="5">
        <v>68336.69657469487</v>
      </c>
      <c r="J8" s="5">
        <v>117167.2585456324</v>
      </c>
      <c r="K8" s="5">
        <v>110276.02954301932</v>
      </c>
      <c r="L8" s="5">
        <v>86597.342864200284</v>
      </c>
      <c r="M8" s="5">
        <v>111695.51349871691</v>
      </c>
      <c r="N8" s="5">
        <v>118360.58093246052</v>
      </c>
      <c r="O8" s="5">
        <v>114334.19006535878</v>
      </c>
      <c r="P8" s="5">
        <v>123230.14306405041</v>
      </c>
      <c r="Q8" s="5">
        <v>117217.06220068663</v>
      </c>
      <c r="R8" s="5">
        <v>131222.3201297076</v>
      </c>
      <c r="S8" s="5">
        <v>85490.302858738549</v>
      </c>
      <c r="T8" s="5">
        <v>136086.31140062551</v>
      </c>
      <c r="U8" s="5">
        <v>124677.32005159887</v>
      </c>
      <c r="V8" s="5">
        <v>101307.60272345513</v>
      </c>
      <c r="W8" s="5">
        <v>122579.56463303616</v>
      </c>
      <c r="X8" s="19"/>
    </row>
    <row r="9" spans="1:24">
      <c r="A9" s="6" t="s">
        <v>76</v>
      </c>
      <c r="B9" s="6" t="s">
        <v>117</v>
      </c>
      <c r="C9" s="5">
        <v>164.53631163152389</v>
      </c>
      <c r="D9" s="5">
        <v>230.65084404911207</v>
      </c>
      <c r="E9" s="5">
        <v>284.7293464383867</v>
      </c>
      <c r="F9" s="5">
        <v>1172.1244078482334</v>
      </c>
      <c r="G9" s="5">
        <v>374.44493842443558</v>
      </c>
      <c r="H9" s="5">
        <v>1503.8641869046423</v>
      </c>
      <c r="I9" s="5">
        <v>5099.1869894723195</v>
      </c>
      <c r="J9" s="5">
        <v>3641.5858005028003</v>
      </c>
      <c r="K9" s="5">
        <v>5307.324629735097</v>
      </c>
      <c r="L9" s="5">
        <v>5427.1995819074882</v>
      </c>
      <c r="M9" s="5">
        <v>5032.156843329044</v>
      </c>
      <c r="N9" s="5">
        <v>14917.73565278501</v>
      </c>
      <c r="O9" s="5">
        <v>13380.372596021038</v>
      </c>
      <c r="P9" s="5">
        <v>9370.0797107594681</v>
      </c>
      <c r="Q9" s="5">
        <v>12196.73583924513</v>
      </c>
      <c r="R9" s="5">
        <v>11402.362203057848</v>
      </c>
      <c r="S9" s="5">
        <v>12796.063879360743</v>
      </c>
      <c r="T9" s="5">
        <v>8407.494754211677</v>
      </c>
      <c r="U9" s="5">
        <v>9850.601691403208</v>
      </c>
      <c r="V9" s="5">
        <v>10682.338657917076</v>
      </c>
      <c r="W9" s="5">
        <v>10031.04957788337</v>
      </c>
      <c r="X9" s="19"/>
    </row>
    <row r="10" spans="1:24">
      <c r="A10" s="6" t="s">
        <v>76</v>
      </c>
      <c r="B10" s="6" t="s">
        <v>119</v>
      </c>
      <c r="C10" s="5">
        <v>78206.986126289354</v>
      </c>
      <c r="D10" s="5">
        <v>82014.674940631405</v>
      </c>
      <c r="E10" s="5">
        <v>83842.993123723994</v>
      </c>
      <c r="F10" s="5">
        <v>87113.003452025965</v>
      </c>
      <c r="G10" s="5">
        <v>101157.92639018514</v>
      </c>
      <c r="H10" s="5">
        <v>109419.1504850309</v>
      </c>
      <c r="I10" s="5">
        <v>108030.04183779102</v>
      </c>
      <c r="J10" s="5">
        <v>126627.54548310916</v>
      </c>
      <c r="K10" s="5">
        <v>136844.48194632833</v>
      </c>
      <c r="L10" s="5">
        <v>136555.15034350863</v>
      </c>
      <c r="M10" s="5">
        <v>146185.67261579161</v>
      </c>
      <c r="N10" s="5">
        <v>143815.98865338607</v>
      </c>
      <c r="O10" s="5">
        <v>145100.05370236654</v>
      </c>
      <c r="P10" s="5">
        <v>148516.09088469119</v>
      </c>
      <c r="Q10" s="5">
        <v>192956.2631253229</v>
      </c>
      <c r="R10" s="5">
        <v>207281.10965887571</v>
      </c>
      <c r="S10" s="5">
        <v>238896.42980923221</v>
      </c>
      <c r="T10" s="5">
        <v>246055.23704706103</v>
      </c>
      <c r="U10" s="5">
        <v>242196.17863100275</v>
      </c>
      <c r="V10" s="5">
        <v>237336.51184419208</v>
      </c>
      <c r="W10" s="5">
        <v>240694.89410691612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769695.38835042145</v>
      </c>
      <c r="D12" s="17">
        <v>748183.45071095705</v>
      </c>
      <c r="E12" s="17">
        <v>748038.70150098542</v>
      </c>
      <c r="F12" s="17">
        <v>756202.19289161905</v>
      </c>
      <c r="G12" s="17">
        <v>734425.33461579937</v>
      </c>
      <c r="H12" s="17">
        <v>731655.19636930199</v>
      </c>
      <c r="I12" s="17">
        <v>704165.37960319233</v>
      </c>
      <c r="J12" s="17">
        <v>723495.93572885671</v>
      </c>
      <c r="K12" s="17">
        <v>713062.68986311741</v>
      </c>
      <c r="L12" s="17">
        <v>706553.72541111079</v>
      </c>
      <c r="M12" s="17">
        <v>711821.29716315144</v>
      </c>
      <c r="N12" s="17">
        <v>699292.189034065</v>
      </c>
      <c r="O12" s="17">
        <v>698458.209546278</v>
      </c>
      <c r="P12" s="17">
        <v>694994.25891332875</v>
      </c>
      <c r="Q12" s="17">
        <v>648496.02081180713</v>
      </c>
      <c r="R12" s="17">
        <v>647163.61137210403</v>
      </c>
      <c r="S12" s="17">
        <v>631098.58034191595</v>
      </c>
      <c r="T12" s="17">
        <v>660271.03061950475</v>
      </c>
      <c r="U12" s="17">
        <v>649214.55897529516</v>
      </c>
      <c r="V12" s="17">
        <v>641599.22797356057</v>
      </c>
      <c r="W12" s="17">
        <v>631695.51783694886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200282.9929227379</v>
      </c>
      <c r="D15" s="5">
        <v>194983.03999078498</v>
      </c>
      <c r="E15" s="5">
        <v>179100.76006912004</v>
      </c>
      <c r="F15" s="5">
        <v>167896.80676400478</v>
      </c>
      <c r="G15" s="5">
        <v>164059.08829217148</v>
      </c>
      <c r="H15" s="5">
        <v>155229.2654595479</v>
      </c>
      <c r="I15" s="5">
        <v>170290.61125099374</v>
      </c>
      <c r="J15" s="5">
        <v>153113.92267060973</v>
      </c>
      <c r="K15" s="5">
        <v>151712.73123525406</v>
      </c>
      <c r="L15" s="5">
        <v>168427.11956749883</v>
      </c>
      <c r="M15" s="5">
        <v>156763.26593227396</v>
      </c>
      <c r="N15" s="5">
        <v>112312.6874393738</v>
      </c>
      <c r="O15" s="5">
        <v>113258.42953941092</v>
      </c>
      <c r="P15" s="5">
        <v>109571.21622295641</v>
      </c>
      <c r="Q15" s="5">
        <v>36196.988658286944</v>
      </c>
      <c r="R15" s="5">
        <v>36616.341038777537</v>
      </c>
      <c r="S15" s="5">
        <v>35772.206921506666</v>
      </c>
      <c r="T15" s="5">
        <v>36334.350879788719</v>
      </c>
      <c r="U15" s="5">
        <v>37219.564800000735</v>
      </c>
      <c r="V15" s="5">
        <v>36685.419885107629</v>
      </c>
      <c r="W15" s="5">
        <v>34783.856424732192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259.82510399998927</v>
      </c>
      <c r="D17" s="5">
        <v>259.82510399998927</v>
      </c>
      <c r="E17" s="5">
        <v>781.61086079999222</v>
      </c>
      <c r="F17" s="5">
        <v>490.78075200000598</v>
      </c>
      <c r="G17" s="5">
        <v>490.78075200000552</v>
      </c>
      <c r="H17" s="5">
        <v>490.78075200000563</v>
      </c>
      <c r="I17" s="5">
        <v>492.12535680000406</v>
      </c>
      <c r="J17" s="5">
        <v>490.78075200000399</v>
      </c>
      <c r="K17" s="5">
        <v>490.78075200000336</v>
      </c>
      <c r="L17" s="5">
        <v>490.78075200000421</v>
      </c>
      <c r="M17" s="5">
        <v>492.12535680000451</v>
      </c>
      <c r="N17" s="5">
        <v>1690.980813633606</v>
      </c>
      <c r="O17" s="5">
        <v>512.59737931332643</v>
      </c>
      <c r="P17" s="5">
        <v>515.00653568290431</v>
      </c>
      <c r="Q17" s="5">
        <v>3373.3111801142049</v>
      </c>
      <c r="R17" s="5">
        <v>1624.0218423337635</v>
      </c>
      <c r="S17" s="5">
        <v>12436.082265641478</v>
      </c>
      <c r="T17" s="5">
        <v>3761.2619234561257</v>
      </c>
      <c r="U17" s="5">
        <v>4672.3969085911067</v>
      </c>
      <c r="V17" s="5">
        <v>12011.292766055916</v>
      </c>
      <c r="W17" s="5">
        <v>3775.0758497897873</v>
      </c>
    </row>
    <row r="18" spans="1:23">
      <c r="A18" s="6" t="s">
        <v>127</v>
      </c>
      <c r="B18" s="6" t="s">
        <v>115</v>
      </c>
      <c r="C18" s="5">
        <v>138.72209542133029</v>
      </c>
      <c r="D18" s="5">
        <v>10.011400814527169</v>
      </c>
      <c r="E18" s="5">
        <v>172.15421965616494</v>
      </c>
      <c r="F18" s="5">
        <v>264.55658434162547</v>
      </c>
      <c r="G18" s="5">
        <v>0.87762253008109603</v>
      </c>
      <c r="H18" s="5">
        <v>0</v>
      </c>
      <c r="I18" s="5">
        <v>0</v>
      </c>
      <c r="J18" s="5">
        <v>6.1433577105676713</v>
      </c>
      <c r="K18" s="5">
        <v>81.907112662795896</v>
      </c>
      <c r="L18" s="5">
        <v>26.427742546965689</v>
      </c>
      <c r="M18" s="5">
        <v>159.26144908016258</v>
      </c>
      <c r="N18" s="5">
        <v>415.89910011781501</v>
      </c>
      <c r="O18" s="5">
        <v>166.39379483403474</v>
      </c>
      <c r="P18" s="5">
        <v>251.10683417924201</v>
      </c>
      <c r="Q18" s="5">
        <v>454.77573445718519</v>
      </c>
      <c r="R18" s="5">
        <v>834.50742906980815</v>
      </c>
      <c r="S18" s="5">
        <v>3106.4369516173474</v>
      </c>
      <c r="T18" s="5">
        <v>1485.6699780275196</v>
      </c>
      <c r="U18" s="5">
        <v>713.53915450718966</v>
      </c>
      <c r="V18" s="5">
        <v>2248.344778116907</v>
      </c>
      <c r="W18" s="5">
        <v>307.95926773149739</v>
      </c>
    </row>
    <row r="19" spans="1:23">
      <c r="A19" s="6" t="s">
        <v>127</v>
      </c>
      <c r="B19" s="6" t="s">
        <v>116</v>
      </c>
      <c r="C19" s="5">
        <v>16070.517162261076</v>
      </c>
      <c r="D19" s="5">
        <v>14220.172538570096</v>
      </c>
      <c r="E19" s="5">
        <v>13762.289258223967</v>
      </c>
      <c r="F19" s="5">
        <v>22152.935454803632</v>
      </c>
      <c r="G19" s="5">
        <v>14054.129559470046</v>
      </c>
      <c r="H19" s="5">
        <v>17684.819327543275</v>
      </c>
      <c r="I19" s="5">
        <v>7522.9516695731227</v>
      </c>
      <c r="J19" s="5">
        <v>26122.926826072366</v>
      </c>
      <c r="K19" s="5">
        <v>22955.009605732033</v>
      </c>
      <c r="L19" s="5">
        <v>14672.161361401453</v>
      </c>
      <c r="M19" s="5">
        <v>16840.311614734557</v>
      </c>
      <c r="N19" s="5">
        <v>38243.85358066496</v>
      </c>
      <c r="O19" s="5">
        <v>36042.800380833614</v>
      </c>
      <c r="P19" s="5">
        <v>33853.672805663169</v>
      </c>
      <c r="Q19" s="5">
        <v>32575.601073825652</v>
      </c>
      <c r="R19" s="5">
        <v>33979.259636774601</v>
      </c>
      <c r="S19" s="5">
        <v>29096.932795240387</v>
      </c>
      <c r="T19" s="5">
        <v>41054.269154053458</v>
      </c>
      <c r="U19" s="5">
        <v>38594.116215681956</v>
      </c>
      <c r="V19" s="5">
        <v>31998.857108995737</v>
      </c>
      <c r="W19" s="5">
        <v>33658.651592643815</v>
      </c>
    </row>
    <row r="20" spans="1:23">
      <c r="A20" s="6" t="s">
        <v>127</v>
      </c>
      <c r="B20" s="6" t="s">
        <v>117</v>
      </c>
      <c r="C20" s="5">
        <v>66.272064001929934</v>
      </c>
      <c r="D20" s="5">
        <v>73.473586122403134</v>
      </c>
      <c r="E20" s="5">
        <v>84.516468474952831</v>
      </c>
      <c r="F20" s="5">
        <v>497.43527280628342</v>
      </c>
      <c r="G20" s="5">
        <v>90.595124411971284</v>
      </c>
      <c r="H20" s="5">
        <v>357.41749896902786</v>
      </c>
      <c r="I20" s="5">
        <v>257.19377233151681</v>
      </c>
      <c r="J20" s="5">
        <v>115.63767875918339</v>
      </c>
      <c r="K20" s="5">
        <v>95.470563808683266</v>
      </c>
      <c r="L20" s="5">
        <v>193.03414186048019</v>
      </c>
      <c r="M20" s="5">
        <v>190.6243083406311</v>
      </c>
      <c r="N20" s="5">
        <v>6223.9738586818639</v>
      </c>
      <c r="O20" s="5">
        <v>5175.5493758622561</v>
      </c>
      <c r="P20" s="5">
        <v>3429.8884913555307</v>
      </c>
      <c r="Q20" s="5">
        <v>5359.741509439601</v>
      </c>
      <c r="R20" s="5">
        <v>4992.1075512686157</v>
      </c>
      <c r="S20" s="5">
        <v>5768.0316032406863</v>
      </c>
      <c r="T20" s="5">
        <v>3708.59300676979</v>
      </c>
      <c r="U20" s="5">
        <v>4351.4788708714268</v>
      </c>
      <c r="V20" s="5">
        <v>4884.0206970387253</v>
      </c>
      <c r="W20" s="5">
        <v>4549.7451570162848</v>
      </c>
    </row>
    <row r="21" spans="1:23">
      <c r="A21" s="6" t="s">
        <v>127</v>
      </c>
      <c r="B21" s="6" t="s">
        <v>119</v>
      </c>
      <c r="C21" s="5">
        <v>12008.109699860554</v>
      </c>
      <c r="D21" s="5">
        <v>13843.758012093729</v>
      </c>
      <c r="E21" s="5">
        <v>14260.726728043559</v>
      </c>
      <c r="F21" s="5">
        <v>14353.518514689507</v>
      </c>
      <c r="G21" s="5">
        <v>15037.543186502568</v>
      </c>
      <c r="H21" s="5">
        <v>14508.017335984696</v>
      </c>
      <c r="I21" s="5">
        <v>13595.595587002272</v>
      </c>
      <c r="J21" s="5">
        <v>14410.606944117679</v>
      </c>
      <c r="K21" s="5">
        <v>13751.901161758809</v>
      </c>
      <c r="L21" s="5">
        <v>14332.279902124934</v>
      </c>
      <c r="M21" s="5">
        <v>14514.295002327113</v>
      </c>
      <c r="N21" s="5">
        <v>21354.513673865898</v>
      </c>
      <c r="O21" s="5">
        <v>24482.482175479912</v>
      </c>
      <c r="P21" s="5">
        <v>24415.723251677035</v>
      </c>
      <c r="Q21" s="5">
        <v>43196.250402035279</v>
      </c>
      <c r="R21" s="5">
        <v>42602.422592885036</v>
      </c>
      <c r="S21" s="5">
        <v>50966.306924773511</v>
      </c>
      <c r="T21" s="5">
        <v>56619.818420730538</v>
      </c>
      <c r="U21" s="5">
        <v>52453.768356313674</v>
      </c>
      <c r="V21" s="5">
        <v>51552.345766893908</v>
      </c>
      <c r="W21" s="5">
        <v>47842.523577837848</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228826.4390482828</v>
      </c>
      <c r="D23" s="17">
        <v>223390.28063238569</v>
      </c>
      <c r="E23" s="17">
        <v>208162.05760431866</v>
      </c>
      <c r="F23" s="17">
        <v>205656.03334264582</v>
      </c>
      <c r="G23" s="17">
        <v>193733.01453708613</v>
      </c>
      <c r="H23" s="17">
        <v>188270.30037404492</v>
      </c>
      <c r="I23" s="17">
        <v>192158.47763670064</v>
      </c>
      <c r="J23" s="17">
        <v>194260.01822926948</v>
      </c>
      <c r="K23" s="17">
        <v>189087.80043121637</v>
      </c>
      <c r="L23" s="17">
        <v>198141.80346743265</v>
      </c>
      <c r="M23" s="17">
        <v>188959.88366355645</v>
      </c>
      <c r="N23" s="17">
        <v>180241.90846633795</v>
      </c>
      <c r="O23" s="17">
        <v>179638.25264573406</v>
      </c>
      <c r="P23" s="17">
        <v>172036.61414151426</v>
      </c>
      <c r="Q23" s="17">
        <v>121156.66855815887</v>
      </c>
      <c r="R23" s="17">
        <v>120648.66009110937</v>
      </c>
      <c r="S23" s="17">
        <v>137145.99746202008</v>
      </c>
      <c r="T23" s="17">
        <v>142963.96336282615</v>
      </c>
      <c r="U23" s="17">
        <v>138004.8643059661</v>
      </c>
      <c r="V23" s="17">
        <v>139380.28100220882</v>
      </c>
      <c r="W23" s="17">
        <v>124917.8118697514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216764.82989075547</v>
      </c>
      <c r="D26" s="5">
        <v>209704.06552670882</v>
      </c>
      <c r="E26" s="5">
        <v>226153.76682051839</v>
      </c>
      <c r="F26" s="5">
        <v>221253.76908366667</v>
      </c>
      <c r="G26" s="5">
        <v>210753.14449804183</v>
      </c>
      <c r="H26" s="5">
        <v>203880.57248676891</v>
      </c>
      <c r="I26" s="5">
        <v>196950.79060305704</v>
      </c>
      <c r="J26" s="5">
        <v>178449.80413268664</v>
      </c>
      <c r="K26" s="5">
        <v>176087.47072726878</v>
      </c>
      <c r="L26" s="5">
        <v>179195.6237514666</v>
      </c>
      <c r="M26" s="5">
        <v>176486.25659631181</v>
      </c>
      <c r="N26" s="5">
        <v>194051.21374606874</v>
      </c>
      <c r="O26" s="5">
        <v>200271.72369715181</v>
      </c>
      <c r="P26" s="5">
        <v>196748.67599056108</v>
      </c>
      <c r="Q26" s="5">
        <v>165967.5207545255</v>
      </c>
      <c r="R26" s="5">
        <v>143643.98215522783</v>
      </c>
      <c r="S26" s="5">
        <v>107764.41705854339</v>
      </c>
      <c r="T26" s="5">
        <v>111252.10326282874</v>
      </c>
      <c r="U26" s="5">
        <v>112415.8670491355</v>
      </c>
      <c r="V26" s="5">
        <v>109656.19201906688</v>
      </c>
      <c r="W26" s="5">
        <v>108617.74224517416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8811.4894316387727</v>
      </c>
      <c r="D28" s="5">
        <v>8811.4894316387781</v>
      </c>
      <c r="E28" s="5">
        <v>10084.43806675097</v>
      </c>
      <c r="F28" s="5">
        <v>9804.7365040790846</v>
      </c>
      <c r="G28" s="5">
        <v>9804.736504079061</v>
      </c>
      <c r="H28" s="5">
        <v>9804.7365040790628</v>
      </c>
      <c r="I28" s="5">
        <v>9831.5987958710175</v>
      </c>
      <c r="J28" s="5">
        <v>9425.8248940790363</v>
      </c>
      <c r="K28" s="5">
        <v>9425.8248940790127</v>
      </c>
      <c r="L28" s="5">
        <v>9425.8248940789981</v>
      </c>
      <c r="M28" s="5">
        <v>9451.6490718710011</v>
      </c>
      <c r="N28" s="5">
        <v>12025.801119066</v>
      </c>
      <c r="O28" s="5">
        <v>10906.417233836461</v>
      </c>
      <c r="P28" s="5">
        <v>9460.0087069324018</v>
      </c>
      <c r="Q28" s="5">
        <v>13938.520849374205</v>
      </c>
      <c r="R28" s="5">
        <v>12782.014715072717</v>
      </c>
      <c r="S28" s="5">
        <v>28408.365570754107</v>
      </c>
      <c r="T28" s="5">
        <v>16467.650952342388</v>
      </c>
      <c r="U28" s="5">
        <v>16790.125921744257</v>
      </c>
      <c r="V28" s="5">
        <v>24918.761298572528</v>
      </c>
      <c r="W28" s="5">
        <v>13432.547943196903</v>
      </c>
    </row>
    <row r="29" spans="1:23">
      <c r="A29" s="6" t="s">
        <v>144</v>
      </c>
      <c r="B29" s="6" t="s">
        <v>115</v>
      </c>
      <c r="C29" s="5">
        <v>31.247800950472193</v>
      </c>
      <c r="D29" s="5">
        <v>6.9256128837734261</v>
      </c>
      <c r="E29" s="5">
        <v>38.018941355890966</v>
      </c>
      <c r="F29" s="5">
        <v>167.0842718318965</v>
      </c>
      <c r="G29" s="5">
        <v>24.379183611960542</v>
      </c>
      <c r="H29" s="5">
        <v>5.422397716951231</v>
      </c>
      <c r="I29" s="5">
        <v>1.3724714316984969</v>
      </c>
      <c r="J29" s="5">
        <v>175.6864447408077</v>
      </c>
      <c r="K29" s="5">
        <v>76.628666209683914</v>
      </c>
      <c r="L29" s="5">
        <v>129.72136745410319</v>
      </c>
      <c r="M29" s="5">
        <v>18.797904538106966</v>
      </c>
      <c r="N29" s="5">
        <v>225.04928167078859</v>
      </c>
      <c r="O29" s="5">
        <v>111.34735946322265</v>
      </c>
      <c r="P29" s="5">
        <v>218.86156611692041</v>
      </c>
      <c r="Q29" s="5">
        <v>216.98300071461324</v>
      </c>
      <c r="R29" s="5">
        <v>352.41934704253168</v>
      </c>
      <c r="S29" s="5">
        <v>1657.8600190657796</v>
      </c>
      <c r="T29" s="5">
        <v>1371.5021503608832</v>
      </c>
      <c r="U29" s="5">
        <v>429.07630611232946</v>
      </c>
      <c r="V29" s="5">
        <v>1411.6500143165374</v>
      </c>
      <c r="W29" s="5">
        <v>179.46330690718432</v>
      </c>
    </row>
    <row r="30" spans="1:23">
      <c r="A30" s="6" t="s">
        <v>144</v>
      </c>
      <c r="B30" s="6" t="s">
        <v>116</v>
      </c>
      <c r="C30" s="5">
        <v>5001.3709300773126</v>
      </c>
      <c r="D30" s="5">
        <v>4981.1570183043186</v>
      </c>
      <c r="E30" s="5">
        <v>4960.9431065313165</v>
      </c>
      <c r="F30" s="5">
        <v>4940.7291947583126</v>
      </c>
      <c r="G30" s="5">
        <v>4920.515282839312</v>
      </c>
      <c r="H30" s="5">
        <v>4900.3013710663008</v>
      </c>
      <c r="I30" s="5">
        <v>4880.0874592932951</v>
      </c>
      <c r="J30" s="5">
        <v>4859.8735475202557</v>
      </c>
      <c r="K30" s="5">
        <v>4839.659635747269</v>
      </c>
      <c r="L30" s="5">
        <v>4819.4457239012618</v>
      </c>
      <c r="M30" s="5">
        <v>4799.2318121282497</v>
      </c>
      <c r="N30" s="5">
        <v>4779.0179002822679</v>
      </c>
      <c r="O30" s="5">
        <v>4758.8039885092567</v>
      </c>
      <c r="P30" s="5">
        <v>4738.5900767362482</v>
      </c>
      <c r="Q30" s="5">
        <v>4718.37616489025</v>
      </c>
      <c r="R30" s="5">
        <v>4698.1622531172297</v>
      </c>
      <c r="S30" s="5">
        <v>1762.4791583951235</v>
      </c>
      <c r="T30" s="5">
        <v>1754.8632987101173</v>
      </c>
      <c r="U30" s="5">
        <v>1747.2474389521169</v>
      </c>
      <c r="V30" s="5">
        <v>1739.6315792671148</v>
      </c>
      <c r="W30" s="5">
        <v>1732.0157195821153</v>
      </c>
    </row>
    <row r="31" spans="1:23">
      <c r="A31" s="6" t="s">
        <v>144</v>
      </c>
      <c r="B31" s="6" t="s">
        <v>117</v>
      </c>
      <c r="C31" s="5">
        <v>98.264247629593967</v>
      </c>
      <c r="D31" s="5">
        <v>157.17725792670893</v>
      </c>
      <c r="E31" s="5">
        <v>200.21287796343393</v>
      </c>
      <c r="F31" s="5">
        <v>674.68913504194984</v>
      </c>
      <c r="G31" s="5">
        <v>283.84981401246426</v>
      </c>
      <c r="H31" s="5">
        <v>1146.4466879356146</v>
      </c>
      <c r="I31" s="5">
        <v>4841.9932171408018</v>
      </c>
      <c r="J31" s="5">
        <v>3525.9481217436173</v>
      </c>
      <c r="K31" s="5">
        <v>5211.8540659264136</v>
      </c>
      <c r="L31" s="5">
        <v>5234.1654400470079</v>
      </c>
      <c r="M31" s="5">
        <v>4841.5325349884124</v>
      </c>
      <c r="N31" s="5">
        <v>8693.7617941031476</v>
      </c>
      <c r="O31" s="5">
        <v>8204.8232201587834</v>
      </c>
      <c r="P31" s="5">
        <v>5940.1912194039378</v>
      </c>
      <c r="Q31" s="5">
        <v>6836.9943298055296</v>
      </c>
      <c r="R31" s="5">
        <v>6410.2546517892315</v>
      </c>
      <c r="S31" s="5">
        <v>7028.0322761200578</v>
      </c>
      <c r="T31" s="5">
        <v>4698.9017474418879</v>
      </c>
      <c r="U31" s="5">
        <v>5499.1228205317821</v>
      </c>
      <c r="V31" s="5">
        <v>5798.3179608783521</v>
      </c>
      <c r="W31" s="5">
        <v>5481.3044208670844</v>
      </c>
    </row>
    <row r="32" spans="1:23">
      <c r="A32" s="6" t="s">
        <v>144</v>
      </c>
      <c r="B32" s="6" t="s">
        <v>119</v>
      </c>
      <c r="C32" s="5">
        <v>6251.3884083806424</v>
      </c>
      <c r="D32" s="5">
        <v>11815.981760839526</v>
      </c>
      <c r="E32" s="5">
        <v>11509.65073172056</v>
      </c>
      <c r="F32" s="5">
        <v>11353.611475568969</v>
      </c>
      <c r="G32" s="5">
        <v>17074.607384544968</v>
      </c>
      <c r="H32" s="5">
        <v>21664.627290475852</v>
      </c>
      <c r="I32" s="5">
        <v>20469.601505240302</v>
      </c>
      <c r="J32" s="5">
        <v>33383.597175193157</v>
      </c>
      <c r="K32" s="5">
        <v>37722.506234443325</v>
      </c>
      <c r="L32" s="5">
        <v>37183.963645374439</v>
      </c>
      <c r="M32" s="5">
        <v>36195.614942925975</v>
      </c>
      <c r="N32" s="5">
        <v>37329.311984134125</v>
      </c>
      <c r="O32" s="5">
        <v>36377.315689472067</v>
      </c>
      <c r="P32" s="5">
        <v>36734.922945792357</v>
      </c>
      <c r="Q32" s="5">
        <v>52215.856747041027</v>
      </c>
      <c r="R32" s="5">
        <v>69066.121955557464</v>
      </c>
      <c r="S32" s="5">
        <v>83117.949853331796</v>
      </c>
      <c r="T32" s="5">
        <v>84082.043374703309</v>
      </c>
      <c r="U32" s="5">
        <v>85480.834568486534</v>
      </c>
      <c r="V32" s="5">
        <v>85947.398234433771</v>
      </c>
      <c r="W32" s="5">
        <v>82973.144005588954</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236958.59070943226</v>
      </c>
      <c r="D34" s="17">
        <v>235476.7966083019</v>
      </c>
      <c r="E34" s="17">
        <v>252947.03054484056</v>
      </c>
      <c r="F34" s="17">
        <v>248194.61966494689</v>
      </c>
      <c r="G34" s="17">
        <v>242861.2326671296</v>
      </c>
      <c r="H34" s="17">
        <v>241402.10673804273</v>
      </c>
      <c r="I34" s="17">
        <v>236975.44405203417</v>
      </c>
      <c r="J34" s="17">
        <v>229820.73431596352</v>
      </c>
      <c r="K34" s="17">
        <v>233363.94422367448</v>
      </c>
      <c r="L34" s="17">
        <v>235988.74482232242</v>
      </c>
      <c r="M34" s="17">
        <v>231793.08286276358</v>
      </c>
      <c r="N34" s="17">
        <v>257104.15582532506</v>
      </c>
      <c r="O34" s="17">
        <v>260630.43118859161</v>
      </c>
      <c r="P34" s="17">
        <v>253841.25050554294</v>
      </c>
      <c r="Q34" s="17">
        <v>243894.25184635111</v>
      </c>
      <c r="R34" s="17">
        <v>236952.95507780701</v>
      </c>
      <c r="S34" s="17">
        <v>229739.10393621027</v>
      </c>
      <c r="T34" s="17">
        <v>219627.06478638732</v>
      </c>
      <c r="U34" s="17">
        <v>222362.27410496253</v>
      </c>
      <c r="V34" s="17">
        <v>229471.95110653521</v>
      </c>
      <c r="W34" s="17">
        <v>212416.21764131641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136716.13782613503</v>
      </c>
      <c r="D38" s="5">
        <v>143903.58660659584</v>
      </c>
      <c r="E38" s="5">
        <v>143205.18841776083</v>
      </c>
      <c r="F38" s="5">
        <v>145197.91701660788</v>
      </c>
      <c r="G38" s="5">
        <v>142773.64051611253</v>
      </c>
      <c r="H38" s="5">
        <v>134386.49989810766</v>
      </c>
      <c r="I38" s="5">
        <v>141344.07889108002</v>
      </c>
      <c r="J38" s="5">
        <v>130563.72225754141</v>
      </c>
      <c r="K38" s="5">
        <v>118822.18476846337</v>
      </c>
      <c r="L38" s="5">
        <v>116353.2943866753</v>
      </c>
      <c r="M38" s="5">
        <v>101476.8439044905</v>
      </c>
      <c r="N38" s="5">
        <v>93723.197830563688</v>
      </c>
      <c r="O38" s="5">
        <v>94813.398224727905</v>
      </c>
      <c r="P38" s="5">
        <v>92721.867348466927</v>
      </c>
      <c r="Q38" s="5">
        <v>98121.264417884871</v>
      </c>
      <c r="R38" s="5">
        <v>96981.099276426918</v>
      </c>
      <c r="S38" s="5">
        <v>94064.86629481586</v>
      </c>
      <c r="T38" s="5">
        <v>96161.469288026172</v>
      </c>
      <c r="U38" s="5">
        <v>97948.989696774166</v>
      </c>
      <c r="V38" s="5">
        <v>96475.848135354259</v>
      </c>
      <c r="W38" s="5">
        <v>95893.205692075309</v>
      </c>
    </row>
    <row r="39" spans="1:23">
      <c r="A39" s="6" t="s">
        <v>145</v>
      </c>
      <c r="B39" s="6" t="s">
        <v>114</v>
      </c>
      <c r="C39" s="5">
        <v>75.864690437610449</v>
      </c>
      <c r="D39" s="5">
        <v>35.263497578374093</v>
      </c>
      <c r="E39" s="5">
        <v>33.283149521021265</v>
      </c>
      <c r="F39" s="5">
        <v>18.181885847111211</v>
      </c>
      <c r="G39" s="5">
        <v>23.935343210421593</v>
      </c>
      <c r="H39" s="5">
        <v>10.462144959241069</v>
      </c>
      <c r="I39" s="5">
        <v>10.645720069362746</v>
      </c>
      <c r="J39" s="5">
        <v>17.490687011164198</v>
      </c>
      <c r="K39" s="5">
        <v>25.540261422708113</v>
      </c>
      <c r="L39" s="5">
        <v>31.035874032365612</v>
      </c>
      <c r="M39" s="5">
        <v>31.427517259725906</v>
      </c>
      <c r="N39" s="5">
        <v>60.893906541093955</v>
      </c>
      <c r="O39" s="5">
        <v>31.537261827417868</v>
      </c>
      <c r="P39" s="5">
        <v>40.650919132500675</v>
      </c>
      <c r="Q39" s="5">
        <v>73.735518873952913</v>
      </c>
      <c r="R39" s="5">
        <v>80.976618490617241</v>
      </c>
      <c r="S39" s="5">
        <v>791.06975162724257</v>
      </c>
      <c r="T39" s="5">
        <v>200.7174440277297</v>
      </c>
      <c r="U39" s="5">
        <v>0</v>
      </c>
      <c r="V39" s="5">
        <v>0</v>
      </c>
      <c r="W39" s="5">
        <v>0</v>
      </c>
    </row>
    <row r="40" spans="1:23">
      <c r="A40" s="6" t="s">
        <v>145</v>
      </c>
      <c r="B40" s="6" t="s">
        <v>115</v>
      </c>
      <c r="C40" s="5">
        <v>328.81065740632545</v>
      </c>
      <c r="D40" s="5">
        <v>167.73087513474036</v>
      </c>
      <c r="E40" s="5">
        <v>111.9954182890087</v>
      </c>
      <c r="F40" s="5">
        <v>91.067767127082547</v>
      </c>
      <c r="G40" s="5">
        <v>182.06477215353937</v>
      </c>
      <c r="H40" s="5">
        <v>44.165258219778927</v>
      </c>
      <c r="I40" s="5">
        <v>44.777830117775189</v>
      </c>
      <c r="J40" s="5">
        <v>81.318155030054783</v>
      </c>
      <c r="K40" s="5">
        <v>137.37266234632278</v>
      </c>
      <c r="L40" s="5">
        <v>106.01922404087584</v>
      </c>
      <c r="M40" s="5">
        <v>212.19290655264905</v>
      </c>
      <c r="N40" s="5">
        <v>331.07532105277886</v>
      </c>
      <c r="O40" s="5">
        <v>69.640233996718706</v>
      </c>
      <c r="P40" s="5">
        <v>114.43751656412668</v>
      </c>
      <c r="Q40" s="5">
        <v>330.81747447525134</v>
      </c>
      <c r="R40" s="5">
        <v>302.99430759880175</v>
      </c>
      <c r="S40" s="5">
        <v>2196.4840978501043</v>
      </c>
      <c r="T40" s="5">
        <v>953.42861769454578</v>
      </c>
      <c r="U40" s="5">
        <v>646.29764673308978</v>
      </c>
      <c r="V40" s="5">
        <v>1780.2184044561438</v>
      </c>
      <c r="W40" s="5">
        <v>415.98762270237114</v>
      </c>
    </row>
    <row r="41" spans="1:23">
      <c r="A41" s="6" t="s">
        <v>145</v>
      </c>
      <c r="B41" s="6" t="s">
        <v>116</v>
      </c>
      <c r="C41" s="5">
        <v>22716.246624171166</v>
      </c>
      <c r="D41" s="5">
        <v>21016.734403878127</v>
      </c>
      <c r="E41" s="5">
        <v>19881.595891494511</v>
      </c>
      <c r="F41" s="5">
        <v>24998.434728363951</v>
      </c>
      <c r="G41" s="5">
        <v>19338.832086366703</v>
      </c>
      <c r="H41" s="5">
        <v>22257.188285825396</v>
      </c>
      <c r="I41" s="5">
        <v>13454.136750131845</v>
      </c>
      <c r="J41" s="5">
        <v>27117.904120205079</v>
      </c>
      <c r="K41" s="5">
        <v>25453.392273612721</v>
      </c>
      <c r="L41" s="5">
        <v>20013.611625146514</v>
      </c>
      <c r="M41" s="5">
        <v>21803.554835807841</v>
      </c>
      <c r="N41" s="5">
        <v>20163.859431338005</v>
      </c>
      <c r="O41" s="5">
        <v>19061.355260196709</v>
      </c>
      <c r="P41" s="5">
        <v>23975.678501878785</v>
      </c>
      <c r="Q41" s="5">
        <v>18550.647025864218</v>
      </c>
      <c r="R41" s="5">
        <v>21339.071609290844</v>
      </c>
      <c r="S41" s="5">
        <v>12890.427484036367</v>
      </c>
      <c r="T41" s="5">
        <v>25989.975756073774</v>
      </c>
      <c r="U41" s="5">
        <v>24411.728476684555</v>
      </c>
      <c r="V41" s="5">
        <v>19174.192730526524</v>
      </c>
      <c r="W41" s="5">
        <v>20880.01327095598</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35599.662670730562</v>
      </c>
      <c r="D43" s="5">
        <v>34195.443657764139</v>
      </c>
      <c r="E43" s="5">
        <v>34297.227159257964</v>
      </c>
      <c r="F43" s="5">
        <v>35614.065805558923</v>
      </c>
      <c r="G43" s="5">
        <v>39744.482550716435</v>
      </c>
      <c r="H43" s="5">
        <v>42317.981108324515</v>
      </c>
      <c r="I43" s="5">
        <v>43923.167080460757</v>
      </c>
      <c r="J43" s="5">
        <v>46864.363162868918</v>
      </c>
      <c r="K43" s="5">
        <v>52432.907824969945</v>
      </c>
      <c r="L43" s="5">
        <v>51157.777406505054</v>
      </c>
      <c r="M43" s="5">
        <v>56873.514341897775</v>
      </c>
      <c r="N43" s="5">
        <v>48754.432632478507</v>
      </c>
      <c r="O43" s="5">
        <v>48376.422982851589</v>
      </c>
      <c r="P43" s="5">
        <v>49340.616232089567</v>
      </c>
      <c r="Q43" s="5">
        <v>54522.915237557092</v>
      </c>
      <c r="R43" s="5">
        <v>52884.935727263786</v>
      </c>
      <c r="S43" s="5">
        <v>50469.91719774613</v>
      </c>
      <c r="T43" s="5">
        <v>49337.197860548244</v>
      </c>
      <c r="U43" s="5">
        <v>49258.343557081062</v>
      </c>
      <c r="V43" s="5">
        <v>44994.610708748725</v>
      </c>
      <c r="W43" s="5">
        <v>50649.546510384193</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195436.7224688807</v>
      </c>
      <c r="D45" s="17">
        <v>199318.75904095123</v>
      </c>
      <c r="E45" s="17">
        <v>197529.29003632331</v>
      </c>
      <c r="F45" s="17">
        <v>205919.667203505</v>
      </c>
      <c r="G45" s="17">
        <v>202062.95526855963</v>
      </c>
      <c r="H45" s="17">
        <v>199016.29669543661</v>
      </c>
      <c r="I45" s="17">
        <v>198776.80627185976</v>
      </c>
      <c r="J45" s="17">
        <v>204644.79838265662</v>
      </c>
      <c r="K45" s="17">
        <v>196871.39779081507</v>
      </c>
      <c r="L45" s="17">
        <v>187661.73851640013</v>
      </c>
      <c r="M45" s="17">
        <v>180397.53350600848</v>
      </c>
      <c r="N45" s="17">
        <v>163033.45912197407</v>
      </c>
      <c r="O45" s="17">
        <v>162352.35396360033</v>
      </c>
      <c r="P45" s="17">
        <v>166193.25051813188</v>
      </c>
      <c r="Q45" s="17">
        <v>171599.37967465539</v>
      </c>
      <c r="R45" s="17">
        <v>171589.07753907098</v>
      </c>
      <c r="S45" s="17">
        <v>160412.7648260757</v>
      </c>
      <c r="T45" s="17">
        <v>172642.78896637046</v>
      </c>
      <c r="U45" s="17">
        <v>172265.35937727286</v>
      </c>
      <c r="V45" s="17">
        <v>162424.86997908566</v>
      </c>
      <c r="W45" s="17">
        <v>167838.75309611787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10387.227239805581</v>
      </c>
      <c r="D50" s="5">
        <v>10568.616385834892</v>
      </c>
      <c r="E50" s="5">
        <v>7509.6259864531557</v>
      </c>
      <c r="F50" s="5">
        <v>3670.2034799344124</v>
      </c>
      <c r="G50" s="5">
        <v>3670.2034799344033</v>
      </c>
      <c r="H50" s="5">
        <v>3670.2034799344074</v>
      </c>
      <c r="I50" s="5">
        <v>3680.2588319342517</v>
      </c>
      <c r="J50" s="5">
        <v>3670.203479934436</v>
      </c>
      <c r="K50" s="5">
        <v>3670.2034799344383</v>
      </c>
      <c r="L50" s="5">
        <v>3670.2034799344156</v>
      </c>
      <c r="M50" s="5">
        <v>3680.2588319342312</v>
      </c>
      <c r="N50" s="5">
        <v>6350.2355547219904</v>
      </c>
      <c r="O50" s="5">
        <v>4939.4623977039091</v>
      </c>
      <c r="P50" s="5">
        <v>3670.2034799344142</v>
      </c>
      <c r="Q50" s="5">
        <v>6550.3794165572917</v>
      </c>
      <c r="R50" s="5">
        <v>3470.8959599344389</v>
      </c>
      <c r="S50" s="5">
        <v>0</v>
      </c>
      <c r="T50" s="5">
        <v>0</v>
      </c>
      <c r="U50" s="5">
        <v>0</v>
      </c>
      <c r="V50" s="5">
        <v>0</v>
      </c>
      <c r="W50" s="5">
        <v>0</v>
      </c>
    </row>
    <row r="51" spans="1:23">
      <c r="A51" s="6" t="s">
        <v>146</v>
      </c>
      <c r="B51" s="6" t="s">
        <v>115</v>
      </c>
      <c r="C51" s="5">
        <v>728.79319305716513</v>
      </c>
      <c r="D51" s="5">
        <v>870.11753855546215</v>
      </c>
      <c r="E51" s="5">
        <v>1421.0386038582164</v>
      </c>
      <c r="F51" s="5">
        <v>85.838939184800921</v>
      </c>
      <c r="G51" s="5">
        <v>114.54491428224306</v>
      </c>
      <c r="H51" s="5">
        <v>52.476646363537597</v>
      </c>
      <c r="I51" s="5">
        <v>53.194449879160139</v>
      </c>
      <c r="J51" s="5">
        <v>64.649068268489287</v>
      </c>
      <c r="K51" s="5">
        <v>104.20918439348836</v>
      </c>
      <c r="L51" s="5">
        <v>117.98158176602249</v>
      </c>
      <c r="M51" s="5">
        <v>135.87473420152102</v>
      </c>
      <c r="N51" s="5">
        <v>1008.4577082690075</v>
      </c>
      <c r="O51" s="5">
        <v>562.6460602660004</v>
      </c>
      <c r="P51" s="5">
        <v>565.91013330073008</v>
      </c>
      <c r="Q51" s="5">
        <v>894.76276439584035</v>
      </c>
      <c r="R51" s="5">
        <v>567.54931164343066</v>
      </c>
      <c r="S51" s="5">
        <v>7684.2382331041836</v>
      </c>
      <c r="T51" s="5">
        <v>1703.8812878735482</v>
      </c>
      <c r="U51" s="5">
        <v>1652.9936591177159</v>
      </c>
      <c r="V51" s="5">
        <v>7079.1466496514286</v>
      </c>
      <c r="W51" s="5">
        <v>984.17116680374772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18589.111961011768</v>
      </c>
      <c r="D54" s="5">
        <v>16605.76749434986</v>
      </c>
      <c r="E54" s="5">
        <v>17077.241395205754</v>
      </c>
      <c r="F54" s="5">
        <v>16915.653150437607</v>
      </c>
      <c r="G54" s="5">
        <v>18456.994158080317</v>
      </c>
      <c r="H54" s="5">
        <v>18180.191159274964</v>
      </c>
      <c r="I54" s="5">
        <v>16913.824056228455</v>
      </c>
      <c r="J54" s="5">
        <v>16942.976207609474</v>
      </c>
      <c r="K54" s="5">
        <v>16766.644674288462</v>
      </c>
      <c r="L54" s="5">
        <v>16577.71562349048</v>
      </c>
      <c r="M54" s="5">
        <v>17967.229451628646</v>
      </c>
      <c r="N54" s="5">
        <v>15195.851582783625</v>
      </c>
      <c r="O54" s="5">
        <v>13998.644438931497</v>
      </c>
      <c r="P54" s="5">
        <v>13440.432495833986</v>
      </c>
      <c r="Q54" s="5">
        <v>16388.76745807776</v>
      </c>
      <c r="R54" s="5">
        <v>14609.03468815473</v>
      </c>
      <c r="S54" s="5">
        <v>21969.978462288618</v>
      </c>
      <c r="T54" s="5">
        <v>22177.902385643039</v>
      </c>
      <c r="U54" s="5">
        <v>22095.01312602387</v>
      </c>
      <c r="V54" s="5">
        <v>22730.861542103048</v>
      </c>
      <c r="W54" s="5">
        <v>25356.558653151387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29705.132393874512</v>
      </c>
      <c r="D56" s="17">
        <v>28044.501418740212</v>
      </c>
      <c r="E56" s="17">
        <v>26007.905985517125</v>
      </c>
      <c r="F56" s="17">
        <v>20671.695569556821</v>
      </c>
      <c r="G56" s="17">
        <v>22241.742552296964</v>
      </c>
      <c r="H56" s="17">
        <v>21902.87128557291</v>
      </c>
      <c r="I56" s="17">
        <v>20647.277338041866</v>
      </c>
      <c r="J56" s="17">
        <v>20677.828755812399</v>
      </c>
      <c r="K56" s="17">
        <v>20541.057338616389</v>
      </c>
      <c r="L56" s="17">
        <v>20365.900685190918</v>
      </c>
      <c r="M56" s="17">
        <v>21783.363017764397</v>
      </c>
      <c r="N56" s="17">
        <v>22554.544845774624</v>
      </c>
      <c r="O56" s="17">
        <v>19500.752896901406</v>
      </c>
      <c r="P56" s="17">
        <v>17676.546109069131</v>
      </c>
      <c r="Q56" s="17">
        <v>23833.909639030891</v>
      </c>
      <c r="R56" s="17">
        <v>18647.479959732598</v>
      </c>
      <c r="S56" s="17">
        <v>29654.216695392803</v>
      </c>
      <c r="T56" s="17">
        <v>23881.783673516587</v>
      </c>
      <c r="U56" s="17">
        <v>23748.006785141588</v>
      </c>
      <c r="V56" s="17">
        <v>29810.008191754478</v>
      </c>
      <c r="W56" s="17">
        <v>26340.729819955133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2.3919743540833562</v>
      </c>
      <c r="O62" s="5">
        <v>0</v>
      </c>
      <c r="P62" s="5">
        <v>0</v>
      </c>
      <c r="Q62" s="5">
        <v>6.8998768926295888</v>
      </c>
      <c r="R62" s="5">
        <v>1.0173788443982599</v>
      </c>
      <c r="S62" s="5">
        <v>33.756630058373453</v>
      </c>
      <c r="T62" s="5">
        <v>29.951633180146935</v>
      </c>
      <c r="U62" s="5">
        <v>1.6074585742082599</v>
      </c>
      <c r="V62" s="5">
        <v>5.9007972980999996</v>
      </c>
      <c r="W62" s="5">
        <v>0</v>
      </c>
    </row>
    <row r="63" spans="1:23">
      <c r="A63" s="6" t="s">
        <v>147</v>
      </c>
      <c r="B63" s="6" t="s">
        <v>116</v>
      </c>
      <c r="C63" s="5">
        <v>73009.790343645349</v>
      </c>
      <c r="D63" s="5">
        <v>56399.388994993969</v>
      </c>
      <c r="E63" s="5">
        <v>56694.270220489438</v>
      </c>
      <c r="F63" s="5">
        <v>66884.022605193648</v>
      </c>
      <c r="G63" s="5">
        <v>62682.090480386214</v>
      </c>
      <c r="H63" s="5">
        <v>68315.287685233969</v>
      </c>
      <c r="I63" s="5">
        <v>42479.520695696607</v>
      </c>
      <c r="J63" s="5">
        <v>59066.554051834697</v>
      </c>
      <c r="K63" s="5">
        <v>57027.968027927331</v>
      </c>
      <c r="L63" s="5">
        <v>47092.124153751065</v>
      </c>
      <c r="M63" s="5">
        <v>68252.415236046276</v>
      </c>
      <c r="N63" s="5">
        <v>55173.850020175261</v>
      </c>
      <c r="O63" s="5">
        <v>54471.230435819169</v>
      </c>
      <c r="P63" s="5">
        <v>60662.201679772195</v>
      </c>
      <c r="Q63" s="5">
        <v>61372.437936106493</v>
      </c>
      <c r="R63" s="5">
        <v>71205.826630524942</v>
      </c>
      <c r="S63" s="5">
        <v>41740.463421066677</v>
      </c>
      <c r="T63" s="5">
        <v>67287.20319178814</v>
      </c>
      <c r="U63" s="5">
        <v>59924.227920280224</v>
      </c>
      <c r="V63" s="5">
        <v>48394.92130466579</v>
      </c>
      <c r="W63" s="5">
        <v>66308.884049854256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5758.7133863058398</v>
      </c>
      <c r="D65" s="5">
        <v>5553.7240155841928</v>
      </c>
      <c r="E65" s="5">
        <v>6698.1471094961598</v>
      </c>
      <c r="F65" s="5">
        <v>8876.1545057709845</v>
      </c>
      <c r="G65" s="5">
        <v>10844.299110340844</v>
      </c>
      <c r="H65" s="5">
        <v>12748.333590970851</v>
      </c>
      <c r="I65" s="5">
        <v>13127.853608859279</v>
      </c>
      <c r="J65" s="5">
        <v>15026.001993319944</v>
      </c>
      <c r="K65" s="5">
        <v>16170.52205086779</v>
      </c>
      <c r="L65" s="5">
        <v>17303.413766013742</v>
      </c>
      <c r="M65" s="5">
        <v>20635.018877012084</v>
      </c>
      <c r="N65" s="5">
        <v>21181.87878012389</v>
      </c>
      <c r="O65" s="5">
        <v>21865.188415631503</v>
      </c>
      <c r="P65" s="5">
        <v>24584.395959298276</v>
      </c>
      <c r="Q65" s="5">
        <v>26632.473280611732</v>
      </c>
      <c r="R65" s="5">
        <v>28118.594695014712</v>
      </c>
      <c r="S65" s="5">
        <v>32372.277371092248</v>
      </c>
      <c r="T65" s="5">
        <v>33838.275005435862</v>
      </c>
      <c r="U65" s="5">
        <v>32908.219023097692</v>
      </c>
      <c r="V65" s="5">
        <v>32111.295592012644</v>
      </c>
      <c r="W65" s="5">
        <v>33873.121359953715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78768.50372995119</v>
      </c>
      <c r="D67" s="17">
        <v>61953.113010578163</v>
      </c>
      <c r="E67" s="17">
        <v>63392.417329985597</v>
      </c>
      <c r="F67" s="17">
        <v>75760.177110964636</v>
      </c>
      <c r="G67" s="17">
        <v>73526.389590727063</v>
      </c>
      <c r="H67" s="17">
        <v>81063.621276204824</v>
      </c>
      <c r="I67" s="17">
        <v>55607.374304555888</v>
      </c>
      <c r="J67" s="17">
        <v>74092.556045154633</v>
      </c>
      <c r="K67" s="17">
        <v>73198.490078795119</v>
      </c>
      <c r="L67" s="17">
        <v>64395.537919764807</v>
      </c>
      <c r="M67" s="17">
        <v>88887.434113058363</v>
      </c>
      <c r="N67" s="17">
        <v>76358.120774653231</v>
      </c>
      <c r="O67" s="17">
        <v>76336.418851450668</v>
      </c>
      <c r="P67" s="17">
        <v>85246.597639070475</v>
      </c>
      <c r="Q67" s="17">
        <v>88011.811093610857</v>
      </c>
      <c r="R67" s="17">
        <v>99325.438704384054</v>
      </c>
      <c r="S67" s="17">
        <v>74146.497422217304</v>
      </c>
      <c r="T67" s="17">
        <v>101155.42983040414</v>
      </c>
      <c r="U67" s="17">
        <v>92834.054401952133</v>
      </c>
      <c r="V67" s="17">
        <v>80512.117693976528</v>
      </c>
      <c r="W67" s="17">
        <v>100182.00540980797</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76</v>
      </c>
      <c r="B10" s="6" t="s">
        <v>119</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76</v>
      </c>
      <c r="B11" s="6" t="s">
        <v>120</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2" t="s">
        <v>137</v>
      </c>
      <c r="B12" s="102"/>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127</v>
      </c>
      <c r="B22" s="6" t="s">
        <v>120</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2" t="s">
        <v>137</v>
      </c>
      <c r="B23" s="102"/>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144</v>
      </c>
      <c r="B33" s="6" t="s">
        <v>120</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137</v>
      </c>
      <c r="B34" s="102"/>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145</v>
      </c>
      <c r="B43" s="6" t="s">
        <v>119</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145</v>
      </c>
      <c r="B44" s="6" t="s">
        <v>120</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2" t="s">
        <v>137</v>
      </c>
      <c r="B45" s="102"/>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2" t="s">
        <v>137</v>
      </c>
      <c r="B56" s="102"/>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98720.817657433494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98003.321046443452</v>
      </c>
      <c r="P9" s="5">
        <v>101793.89289258095</v>
      </c>
      <c r="Q9" s="5">
        <v>135579.95436729852</v>
      </c>
      <c r="R9" s="5">
        <v>139812.31464691245</v>
      </c>
      <c r="S9" s="5">
        <v>144038.77691639986</v>
      </c>
      <c r="T9" s="5">
        <v>160590.80836187903</v>
      </c>
      <c r="U9" s="5">
        <v>161030.78317930878</v>
      </c>
      <c r="V9" s="5">
        <v>173151.43971640218</v>
      </c>
      <c r="W9" s="5">
        <v>189271.64499135641</v>
      </c>
      <c r="X9" s="19"/>
    </row>
    <row r="10" spans="1:24">
      <c r="A10" s="6" t="s">
        <v>76</v>
      </c>
      <c r="B10" s="6" t="s">
        <v>119</v>
      </c>
      <c r="C10" s="5">
        <v>412630.085560003</v>
      </c>
      <c r="D10" s="5">
        <v>455166.54600000015</v>
      </c>
      <c r="E10" s="5">
        <v>460795.00520525972</v>
      </c>
      <c r="F10" s="5">
        <v>464233.06281972746</v>
      </c>
      <c r="G10" s="5">
        <v>491235.84124261123</v>
      </c>
      <c r="H10" s="5">
        <v>524342.60570670362</v>
      </c>
      <c r="I10" s="5">
        <v>548486.6625175256</v>
      </c>
      <c r="J10" s="5">
        <v>619607.68929027009</v>
      </c>
      <c r="K10" s="5">
        <v>654620.59973027953</v>
      </c>
      <c r="L10" s="5">
        <v>655605.49295500352</v>
      </c>
      <c r="M10" s="5">
        <v>665086.90923608583</v>
      </c>
      <c r="N10" s="5">
        <v>702987.19400797354</v>
      </c>
      <c r="O10" s="5">
        <v>706197.14100319333</v>
      </c>
      <c r="P10" s="5">
        <v>709687.22425283131</v>
      </c>
      <c r="Q10" s="5">
        <v>863394.02116433077</v>
      </c>
      <c r="R10" s="5">
        <v>909484.8512903977</v>
      </c>
      <c r="S10" s="5">
        <v>1084044.7002816934</v>
      </c>
      <c r="T10" s="5">
        <v>1056140.3202816953</v>
      </c>
      <c r="U10" s="5">
        <v>1049952.3114622431</v>
      </c>
      <c r="V10" s="5">
        <v>1029711.0485634262</v>
      </c>
      <c r="W10" s="5">
        <v>1027497.9425634261</v>
      </c>
      <c r="X10" s="19"/>
    </row>
    <row r="11" spans="1:24">
      <c r="A11" s="6" t="s">
        <v>76</v>
      </c>
      <c r="B11" s="6" t="s">
        <v>120</v>
      </c>
      <c r="C11" s="5">
        <v>134511.17421000206</v>
      </c>
      <c r="D11" s="5">
        <v>147596.08071000196</v>
      </c>
      <c r="E11" s="5">
        <v>148000.45353386499</v>
      </c>
      <c r="F11" s="5">
        <v>149136.43071000208</v>
      </c>
      <c r="G11" s="5">
        <v>151554.04671000232</v>
      </c>
      <c r="H11" s="5">
        <v>160392.4947817011</v>
      </c>
      <c r="I11" s="5">
        <v>185156.83529442333</v>
      </c>
      <c r="J11" s="5">
        <v>188458.71971964627</v>
      </c>
      <c r="K11" s="5">
        <v>193182.48020958755</v>
      </c>
      <c r="L11" s="5">
        <v>198910.87322062746</v>
      </c>
      <c r="M11" s="5">
        <v>199455.83451712239</v>
      </c>
      <c r="N11" s="5">
        <v>278821.84382087766</v>
      </c>
      <c r="O11" s="5">
        <v>286462.95715491072</v>
      </c>
      <c r="P11" s="5">
        <v>286462.95715491072</v>
      </c>
      <c r="Q11" s="5">
        <v>339036.19248171558</v>
      </c>
      <c r="R11" s="5">
        <v>338109.86408695678</v>
      </c>
      <c r="S11" s="5">
        <v>354252.7267771982</v>
      </c>
      <c r="T11" s="5">
        <v>350328.39377719868</v>
      </c>
      <c r="U11" s="5">
        <v>361206.41253784968</v>
      </c>
      <c r="V11" s="5">
        <v>389645.71449819516</v>
      </c>
      <c r="W11" s="5">
        <v>389645.71449819516</v>
      </c>
      <c r="X11" s="19"/>
    </row>
    <row r="12" spans="1:24">
      <c r="A12" s="102" t="s">
        <v>137</v>
      </c>
      <c r="B12" s="102"/>
      <c r="C12" s="17">
        <v>3663362.9785851142</v>
      </c>
      <c r="D12" s="17">
        <v>3462936.2879901463</v>
      </c>
      <c r="E12" s="17">
        <v>2837192.0463442313</v>
      </c>
      <c r="F12" s="17">
        <v>4532028.3119248375</v>
      </c>
      <c r="G12" s="17">
        <v>3435703.0321530937</v>
      </c>
      <c r="H12" s="17">
        <v>3557652.6694681933</v>
      </c>
      <c r="I12" s="17">
        <v>3843642.402356266</v>
      </c>
      <c r="J12" s="17">
        <v>3025673.7713483479</v>
      </c>
      <c r="K12" s="17">
        <v>2940290.4422797901</v>
      </c>
      <c r="L12" s="17">
        <v>3531805.6831642506</v>
      </c>
      <c r="M12" s="17">
        <v>3653680.9809131147</v>
      </c>
      <c r="N12" s="17">
        <v>3316394.1499095778</v>
      </c>
      <c r="O12" s="17">
        <v>2774571.4103433727</v>
      </c>
      <c r="P12" s="17">
        <v>2780081.8554391479</v>
      </c>
      <c r="Q12" s="17">
        <v>2744819.7912922688</v>
      </c>
      <c r="R12" s="17">
        <v>3194467.1147059328</v>
      </c>
      <c r="S12" s="17">
        <v>3716503.3305536048</v>
      </c>
      <c r="T12" s="17">
        <v>2859275.3215597086</v>
      </c>
      <c r="U12" s="17">
        <v>2835730.3256365201</v>
      </c>
      <c r="V12" s="17">
        <v>3495388.2035671878</v>
      </c>
      <c r="W12" s="17">
        <v>2864688.2231919086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1047997.7160296909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58244.621576155951</v>
      </c>
      <c r="P20" s="5">
        <v>60981.925591347142</v>
      </c>
      <c r="Q20" s="5">
        <v>78962.755712322658</v>
      </c>
      <c r="R20" s="5">
        <v>79267.987007252057</v>
      </c>
      <c r="S20" s="5">
        <v>79691.89535302273</v>
      </c>
      <c r="T20" s="5">
        <v>85640.343998710247</v>
      </c>
      <c r="U20" s="5">
        <v>85874.975078158663</v>
      </c>
      <c r="V20" s="5">
        <v>94596.61825983593</v>
      </c>
      <c r="W20" s="5">
        <v>94596.61825983593</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120012.32033464905</v>
      </c>
      <c r="O21" s="5">
        <v>128940.28033464937</v>
      </c>
      <c r="P21" s="5">
        <v>128940.28033464937</v>
      </c>
      <c r="Q21" s="5">
        <v>210490.89727819807</v>
      </c>
      <c r="R21" s="5">
        <v>207785.15553700103</v>
      </c>
      <c r="S21" s="5">
        <v>253408.43173998778</v>
      </c>
      <c r="T21" s="5">
        <v>252033.83173998792</v>
      </c>
      <c r="U21" s="5">
        <v>252724.33538859064</v>
      </c>
      <c r="V21" s="5">
        <v>239979.70173998698</v>
      </c>
      <c r="W21" s="5">
        <v>237766.59573998681</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59934.317710486917</v>
      </c>
      <c r="M22" s="5">
        <v>60098.521320652617</v>
      </c>
      <c r="N22" s="5">
        <v>121420.24843301663</v>
      </c>
      <c r="O22" s="5">
        <v>129061.36176704962</v>
      </c>
      <c r="P22" s="5">
        <v>129061.36176704962</v>
      </c>
      <c r="Q22" s="5">
        <v>159857.10491622658</v>
      </c>
      <c r="R22" s="5">
        <v>159420.33687000736</v>
      </c>
      <c r="S22" s="5">
        <v>172637.8715602482</v>
      </c>
      <c r="T22" s="5">
        <v>168713.53856024868</v>
      </c>
      <c r="U22" s="5">
        <v>175308.30883193261</v>
      </c>
      <c r="V22" s="5">
        <v>204255.52910841463</v>
      </c>
      <c r="W22" s="5">
        <v>204255.52910841463</v>
      </c>
    </row>
    <row r="23" spans="1:23">
      <c r="A23" s="102" t="s">
        <v>137</v>
      </c>
      <c r="B23" s="102"/>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733985.45192061155</v>
      </c>
      <c r="M23" s="17">
        <v>1240259.0937247125</v>
      </c>
      <c r="N23" s="17">
        <v>675313.94487779518</v>
      </c>
      <c r="O23" s="17">
        <v>698682.19978798204</v>
      </c>
      <c r="P23" s="17">
        <v>701419.5038031732</v>
      </c>
      <c r="Q23" s="17">
        <v>683533.14589662733</v>
      </c>
      <c r="R23" s="17">
        <v>680055.9155243868</v>
      </c>
      <c r="S23" s="17">
        <v>739320.63476338505</v>
      </c>
      <c r="T23" s="17">
        <v>739970.15040907322</v>
      </c>
      <c r="U23" s="17">
        <v>748130.0072885619</v>
      </c>
      <c r="V23" s="17">
        <v>772414.28521836398</v>
      </c>
      <c r="W23" s="17">
        <v>770201.17921836372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38092.04947028726</v>
      </c>
      <c r="P31" s="5">
        <v>39511.167301233596</v>
      </c>
      <c r="Q31" s="5">
        <v>52461.500301460037</v>
      </c>
      <c r="R31" s="5">
        <v>53050.11521997986</v>
      </c>
      <c r="S31" s="5">
        <v>53050.11521997986</v>
      </c>
      <c r="T31" s="5">
        <v>63653.698019771509</v>
      </c>
      <c r="U31" s="5">
        <v>63828.091712976398</v>
      </c>
      <c r="V31" s="5">
        <v>65909.468259805217</v>
      </c>
      <c r="W31" s="5">
        <v>65909.468259805217</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124905.14956859892</v>
      </c>
      <c r="K32" s="5">
        <v>141989.34516941154</v>
      </c>
      <c r="L32" s="5">
        <v>141989.34516941154</v>
      </c>
      <c r="M32" s="5">
        <v>142378.35707398521</v>
      </c>
      <c r="N32" s="5">
        <v>141989.34516941154</v>
      </c>
      <c r="O32" s="5">
        <v>141989.34516941154</v>
      </c>
      <c r="P32" s="5">
        <v>141989.34516941154</v>
      </c>
      <c r="Q32" s="5">
        <v>197739.71951767174</v>
      </c>
      <c r="R32" s="5">
        <v>257113.39408192466</v>
      </c>
      <c r="S32" s="5">
        <v>323138.04916539608</v>
      </c>
      <c r="T32" s="5">
        <v>323138.04916539608</v>
      </c>
      <c r="U32" s="5">
        <v>331115.79611380934</v>
      </c>
      <c r="V32" s="5">
        <v>330211.10814628517</v>
      </c>
      <c r="W32" s="5">
        <v>330211.10814628517</v>
      </c>
    </row>
    <row r="33" spans="1:23">
      <c r="A33" s="6" t="s">
        <v>144</v>
      </c>
      <c r="B33" s="6" t="s">
        <v>120</v>
      </c>
      <c r="C33" s="5">
        <v>51485.186270001839</v>
      </c>
      <c r="D33" s="5">
        <v>57920.91527000218</v>
      </c>
      <c r="E33" s="5">
        <v>58079.602709098101</v>
      </c>
      <c r="F33" s="5">
        <v>57920.91527000218</v>
      </c>
      <c r="G33" s="5">
        <v>57920.91527000218</v>
      </c>
      <c r="H33" s="5">
        <v>64306.539341700474</v>
      </c>
      <c r="I33" s="5">
        <v>83820.875647737063</v>
      </c>
      <c r="J33" s="5">
        <v>84982.018279645228</v>
      </c>
      <c r="K33" s="5">
        <v>87288.16276958627</v>
      </c>
      <c r="L33" s="5">
        <v>87288.16276958627</v>
      </c>
      <c r="M33" s="5">
        <v>87527.308421009802</v>
      </c>
      <c r="N33" s="5">
        <v>87288.16276958627</v>
      </c>
      <c r="O33" s="5">
        <v>87288.16276958627</v>
      </c>
      <c r="P33" s="5">
        <v>87288.16276958627</v>
      </c>
      <c r="Q33" s="5">
        <v>96950.911347352827</v>
      </c>
      <c r="R33" s="5">
        <v>96686.018146950199</v>
      </c>
      <c r="S33" s="5">
        <v>95380.518146950155</v>
      </c>
      <c r="T33" s="5">
        <v>95380.518146950155</v>
      </c>
      <c r="U33" s="5">
        <v>99427.508178191099</v>
      </c>
      <c r="V33" s="5">
        <v>99155.848319780664</v>
      </c>
      <c r="W33" s="5">
        <v>99155.848319780664</v>
      </c>
    </row>
    <row r="34" spans="1:23">
      <c r="A34" s="102" t="s">
        <v>137</v>
      </c>
      <c r="B34" s="102"/>
      <c r="C34" s="17">
        <v>893823.20261963771</v>
      </c>
      <c r="D34" s="17">
        <v>1192785.5547719011</v>
      </c>
      <c r="E34" s="17">
        <v>638308.32765435579</v>
      </c>
      <c r="F34" s="17">
        <v>1276599.7140644179</v>
      </c>
      <c r="G34" s="17">
        <v>1183628.5616026921</v>
      </c>
      <c r="H34" s="17">
        <v>837878.77300037525</v>
      </c>
      <c r="I34" s="17">
        <v>689371.37426696345</v>
      </c>
      <c r="J34" s="17">
        <v>696009.78984841611</v>
      </c>
      <c r="K34" s="17">
        <v>715400.12993916986</v>
      </c>
      <c r="L34" s="17">
        <v>1360007.2095894031</v>
      </c>
      <c r="M34" s="17">
        <v>1001580.9376676247</v>
      </c>
      <c r="N34" s="17">
        <v>1271621.3688809075</v>
      </c>
      <c r="O34" s="17">
        <v>715167.63740929693</v>
      </c>
      <c r="P34" s="17">
        <v>714816.54524024297</v>
      </c>
      <c r="Q34" s="17">
        <v>703349.21724868088</v>
      </c>
      <c r="R34" s="17">
        <v>724238.39744886325</v>
      </c>
      <c r="S34" s="17">
        <v>721686.90053234145</v>
      </c>
      <c r="T34" s="17">
        <v>732290.48333213304</v>
      </c>
      <c r="U34" s="17">
        <v>743640.59940225224</v>
      </c>
      <c r="V34" s="17">
        <v>1388471.6443761191</v>
      </c>
      <c r="W34" s="17">
        <v>743864.56472588622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7563.3137461860897</v>
      </c>
    </row>
    <row r="43" spans="1:23">
      <c r="A43" s="6" t="s">
        <v>145</v>
      </c>
      <c r="B43" s="6" t="s">
        <v>119</v>
      </c>
      <c r="C43" s="5">
        <v>182213.76860000237</v>
      </c>
      <c r="D43" s="5">
        <v>195788.87814000165</v>
      </c>
      <c r="E43" s="5">
        <v>196325.28602531675</v>
      </c>
      <c r="F43" s="5">
        <v>195788.87814000165</v>
      </c>
      <c r="G43" s="5">
        <v>204072.63460000444</v>
      </c>
      <c r="H43" s="5">
        <v>222162.73060000534</v>
      </c>
      <c r="I43" s="5">
        <v>240702.88562411655</v>
      </c>
      <c r="J43" s="5">
        <v>257642.48508231586</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228983.11359999803</v>
      </c>
      <c r="W43" s="5">
        <v>228983.11359999803</v>
      </c>
    </row>
    <row r="44" spans="1:23">
      <c r="A44" s="6" t="s">
        <v>145</v>
      </c>
      <c r="B44" s="6" t="s">
        <v>120</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102" t="s">
        <v>137</v>
      </c>
      <c r="B45" s="102"/>
      <c r="C45" s="17">
        <v>1076486.6596736296</v>
      </c>
      <c r="D45" s="17">
        <v>1090061.7692136287</v>
      </c>
      <c r="E45" s="17">
        <v>1093048.2398142139</v>
      </c>
      <c r="F45" s="17">
        <v>1091602.119213629</v>
      </c>
      <c r="G45" s="17">
        <v>1102303.4916736321</v>
      </c>
      <c r="H45" s="17">
        <v>1564775.6152164768</v>
      </c>
      <c r="I45" s="17">
        <v>1990583.5488453745</v>
      </c>
      <c r="J45" s="17">
        <v>1163208.3421559441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1798440.6381129764</v>
      </c>
      <c r="T45" s="17">
        <v>937244.91067360004</v>
      </c>
      <c r="U45" s="17">
        <v>900310.13442886621</v>
      </c>
      <c r="V45" s="17">
        <v>884640.36467359494</v>
      </c>
      <c r="W45" s="17">
        <v>892203.67841978103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53047.094657425987</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4155.6983535158079</v>
      </c>
      <c r="R53" s="5">
        <v>7407.8823942511308</v>
      </c>
      <c r="S53" s="5">
        <v>11210.436317967869</v>
      </c>
      <c r="T53" s="5">
        <v>11210.436317967869</v>
      </c>
      <c r="U53" s="5">
        <v>11241.14984212669</v>
      </c>
      <c r="V53" s="5">
        <v>11210.436317967869</v>
      </c>
      <c r="W53" s="5">
        <v>19767.327846736011</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92040.204910032931</v>
      </c>
      <c r="O54" s="5">
        <v>81675.720910032251</v>
      </c>
      <c r="P54" s="5">
        <v>81675.720910032251</v>
      </c>
      <c r="Q54" s="5">
        <v>85046.327925720121</v>
      </c>
      <c r="R54" s="5">
        <v>75480.474071471021</v>
      </c>
      <c r="S54" s="5">
        <v>116846.32515072708</v>
      </c>
      <c r="T54" s="5">
        <v>109560.94515072778</v>
      </c>
      <c r="U54" s="5">
        <v>102508.67353090023</v>
      </c>
      <c r="V54" s="5">
        <v>110120.0904515708</v>
      </c>
      <c r="W54" s="5">
        <v>110120.0904515708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10285.179670552701</v>
      </c>
      <c r="M55" s="5">
        <v>10313.358244992567</v>
      </c>
      <c r="N55" s="5">
        <v>28710.219548273071</v>
      </c>
      <c r="O55" s="5">
        <v>28710.219548273071</v>
      </c>
      <c r="P55" s="5">
        <v>28710.219548273071</v>
      </c>
      <c r="Q55" s="5">
        <v>40711.52968766875</v>
      </c>
      <c r="R55" s="5">
        <v>40600.295999997528</v>
      </c>
      <c r="S55" s="5">
        <v>40600.295999997528</v>
      </c>
      <c r="T55" s="5">
        <v>40600.295999997528</v>
      </c>
      <c r="U55" s="5">
        <v>40711.52968766875</v>
      </c>
      <c r="V55" s="5">
        <v>40600.295999997528</v>
      </c>
      <c r="W55" s="5">
        <v>40600.295999997528</v>
      </c>
    </row>
    <row r="56" spans="1:23">
      <c r="A56" s="102" t="s">
        <v>137</v>
      </c>
      <c r="B56" s="102"/>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160910.81809624052</v>
      </c>
      <c r="M56" s="17">
        <v>161351.66965266858</v>
      </c>
      <c r="N56" s="17">
        <v>176054.8714845998</v>
      </c>
      <c r="O56" s="17">
        <v>165690.38748459914</v>
      </c>
      <c r="P56" s="17">
        <v>165487.13748459914</v>
      </c>
      <c r="Q56" s="17">
        <v>144238.69271107929</v>
      </c>
      <c r="R56" s="17">
        <v>137774.64949201402</v>
      </c>
      <c r="S56" s="17">
        <v>177298.62449509339</v>
      </c>
      <c r="T56" s="17">
        <v>170013.24449509411</v>
      </c>
      <c r="U56" s="17">
        <v>163126.59561319632</v>
      </c>
      <c r="V56" s="17">
        <v>170572.38979593711</v>
      </c>
      <c r="W56" s="17">
        <v>179129.28132470525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86.330025429380896</v>
      </c>
      <c r="S64" s="5">
        <v>86.330025429380896</v>
      </c>
      <c r="T64" s="5">
        <v>86.330025429380896</v>
      </c>
      <c r="U64" s="5">
        <v>86.566546046995754</v>
      </c>
      <c r="V64" s="5">
        <v>1434.9168787931553</v>
      </c>
      <c r="W64" s="5">
        <v>1434.9168787931553</v>
      </c>
    </row>
    <row r="65" spans="1:23">
      <c r="A65" s="6" t="s">
        <v>147</v>
      </c>
      <c r="B65" s="6" t="s">
        <v>119</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69469.294634974955</v>
      </c>
      <c r="N65" s="5">
        <v>73225.809993882765</v>
      </c>
      <c r="O65" s="5">
        <v>80277.830989102804</v>
      </c>
      <c r="P65" s="5">
        <v>83767.914238740734</v>
      </c>
      <c r="Q65" s="5">
        <v>96054.307463017321</v>
      </c>
      <c r="R65" s="5">
        <v>95791.864000003596</v>
      </c>
      <c r="S65" s="5">
        <v>120417.03462558537</v>
      </c>
      <c r="T65" s="5">
        <v>120417.03462558537</v>
      </c>
      <c r="U65" s="5">
        <v>120746.94430949113</v>
      </c>
      <c r="V65" s="5">
        <v>120417.03462558537</v>
      </c>
      <c r="W65" s="5">
        <v>120417.03462558537</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167703.63009722091</v>
      </c>
      <c r="F67" s="17">
        <v>171942.48381854116</v>
      </c>
      <c r="G67" s="17">
        <v>176960.09187094503</v>
      </c>
      <c r="H67" s="17">
        <v>182187.39424551715</v>
      </c>
      <c r="I67" s="17">
        <v>188211.3569312391</v>
      </c>
      <c r="J67" s="17">
        <v>193644.75233816367</v>
      </c>
      <c r="K67" s="17">
        <v>197654.60365967982</v>
      </c>
      <c r="L67" s="17">
        <v>200747.21688440358</v>
      </c>
      <c r="M67" s="17">
        <v>229158.77268308008</v>
      </c>
      <c r="N67" s="17">
        <v>232478.97799267626</v>
      </c>
      <c r="O67" s="17">
        <v>239530.99898789628</v>
      </c>
      <c r="P67" s="17">
        <v>243021.08223753422</v>
      </c>
      <c r="Q67" s="17">
        <v>255743.78551112243</v>
      </c>
      <c r="R67" s="17">
        <v>255131.36202422646</v>
      </c>
      <c r="S67" s="17">
        <v>279756.53264980821</v>
      </c>
      <c r="T67" s="17">
        <v>279756.53264980821</v>
      </c>
      <c r="U67" s="17">
        <v>280522.98890364327</v>
      </c>
      <c r="V67" s="17">
        <v>279289.5195031722</v>
      </c>
      <c r="W67" s="17">
        <v>279289.5195031722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76</v>
      </c>
      <c r="B5" s="6" t="s">
        <v>113</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76</v>
      </c>
      <c r="B6" s="6" t="s">
        <v>114</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76</v>
      </c>
      <c r="B7" s="6" t="s">
        <v>115</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127</v>
      </c>
      <c r="B18" s="6" t="s">
        <v>115</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144</v>
      </c>
      <c r="B29" s="6" t="s">
        <v>115</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145</v>
      </c>
      <c r="B39" s="6" t="s">
        <v>114</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145</v>
      </c>
      <c r="B40" s="6" t="s">
        <v>115</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146</v>
      </c>
      <c r="B51" s="6" t="s">
        <v>115</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1963956.347780152</v>
      </c>
      <c r="D4" s="5">
        <v>1923702.2404279124</v>
      </c>
      <c r="E4" s="5">
        <v>2055526.6735429852</v>
      </c>
      <c r="F4" s="5">
        <v>1968530.7275721177</v>
      </c>
      <c r="G4" s="5">
        <v>1898341.5768731681</v>
      </c>
      <c r="H4" s="5">
        <v>1838214.3319978898</v>
      </c>
      <c r="I4" s="5">
        <v>2038080.5174694404</v>
      </c>
      <c r="J4" s="5">
        <v>1866390.8238040749</v>
      </c>
      <c r="K4" s="5">
        <v>1816691.8754827233</v>
      </c>
      <c r="L4" s="5">
        <v>1976489.4229952211</v>
      </c>
      <c r="M4" s="5">
        <v>1922529.9533678484</v>
      </c>
      <c r="N4" s="5">
        <v>1667975.7054284234</v>
      </c>
      <c r="O4" s="5">
        <v>1718430.0555849532</v>
      </c>
      <c r="P4" s="5">
        <v>1695431.0343145865</v>
      </c>
      <c r="Q4" s="5">
        <v>1044335.3514713292</v>
      </c>
      <c r="R4" s="5">
        <v>934076.7521830583</v>
      </c>
      <c r="S4" s="5">
        <v>746029.74806425872</v>
      </c>
      <c r="T4" s="5">
        <v>760219.97476495651</v>
      </c>
      <c r="U4" s="5">
        <v>769378.20890768128</v>
      </c>
      <c r="V4" s="5">
        <v>751955.09861635405</v>
      </c>
      <c r="W4" s="5">
        <v>731087.08562055964</v>
      </c>
      <c r="X4" s="19"/>
    </row>
    <row r="5" spans="1:24">
      <c r="A5" s="6" t="s">
        <v>76</v>
      </c>
      <c r="B5" s="6" t="s">
        <v>113</v>
      </c>
      <c r="C5" s="5">
        <v>260896.41528198714</v>
      </c>
      <c r="D5" s="5">
        <v>274837.57338718476</v>
      </c>
      <c r="E5" s="5">
        <v>273530.73657880805</v>
      </c>
      <c r="F5" s="5">
        <v>277405.29261651414</v>
      </c>
      <c r="G5" s="5">
        <v>272617.40703838167</v>
      </c>
      <c r="H5" s="5">
        <v>256402.30342820767</v>
      </c>
      <c r="I5" s="5">
        <v>269950.84909117129</v>
      </c>
      <c r="J5" s="5">
        <v>249091.90431031116</v>
      </c>
      <c r="K5" s="5">
        <v>225173.03492217645</v>
      </c>
      <c r="L5" s="5">
        <v>218790.28547893552</v>
      </c>
      <c r="M5" s="5">
        <v>188823.25215297166</v>
      </c>
      <c r="N5" s="5">
        <v>172173.35887878746</v>
      </c>
      <c r="O5" s="5">
        <v>174179.05905652177</v>
      </c>
      <c r="P5" s="5">
        <v>170317.10992010927</v>
      </c>
      <c r="Q5" s="5">
        <v>180282.34683417706</v>
      </c>
      <c r="R5" s="5">
        <v>178190.35595201975</v>
      </c>
      <c r="S5" s="5">
        <v>172819.40668107549</v>
      </c>
      <c r="T5" s="5">
        <v>176683.48887131896</v>
      </c>
      <c r="U5" s="5">
        <v>179977.29180768985</v>
      </c>
      <c r="V5" s="5">
        <v>177268.4193752603</v>
      </c>
      <c r="W5" s="5">
        <v>176190.09535587273</v>
      </c>
      <c r="X5" s="19"/>
    </row>
    <row r="6" spans="1:24">
      <c r="A6" s="6" t="s">
        <v>76</v>
      </c>
      <c r="B6" s="6" t="s">
        <v>114</v>
      </c>
      <c r="C6" s="5">
        <v>237815.08179210615</v>
      </c>
      <c r="D6" s="5">
        <v>246250.94677968897</v>
      </c>
      <c r="E6" s="5">
        <v>236669.69959926116</v>
      </c>
      <c r="F6" s="5">
        <v>134451.30560623712</v>
      </c>
      <c r="G6" s="5">
        <v>137748.06173014222</v>
      </c>
      <c r="H6" s="5">
        <v>140090.37046596556</v>
      </c>
      <c r="I6" s="5">
        <v>141708.82033194535</v>
      </c>
      <c r="J6" s="5">
        <v>139723.855230716</v>
      </c>
      <c r="K6" s="5">
        <v>141734.74007177135</v>
      </c>
      <c r="L6" s="5">
        <v>144405.51837236391</v>
      </c>
      <c r="M6" s="5">
        <v>146961.34075106471</v>
      </c>
      <c r="N6" s="5">
        <v>215879.52178035109</v>
      </c>
      <c r="O6" s="5">
        <v>172516.20069549014</v>
      </c>
      <c r="P6" s="5">
        <v>146246.86370821315</v>
      </c>
      <c r="Q6" s="5">
        <v>243926.85828476268</v>
      </c>
      <c r="R6" s="5">
        <v>178509.18558778436</v>
      </c>
      <c r="S6" s="5">
        <v>465569.68513837474</v>
      </c>
      <c r="T6" s="5">
        <v>207403.83900293059</v>
      </c>
      <c r="U6" s="5">
        <v>206167.31799869856</v>
      </c>
      <c r="V6" s="5">
        <v>376407.44546379166</v>
      </c>
      <c r="W6" s="5">
        <v>165736.13627599576</v>
      </c>
      <c r="X6" s="19"/>
    </row>
    <row r="7" spans="1:24">
      <c r="A7" s="6" t="s">
        <v>76</v>
      </c>
      <c r="B7" s="6" t="s">
        <v>115</v>
      </c>
      <c r="C7" s="5">
        <v>10454.79459509423</v>
      </c>
      <c r="D7" s="5">
        <v>8417.005840993239</v>
      </c>
      <c r="E7" s="5">
        <v>13873.070305312584</v>
      </c>
      <c r="F7" s="5">
        <v>6152.1814519452964</v>
      </c>
      <c r="G7" s="5">
        <v>3366.4734857255185</v>
      </c>
      <c r="H7" s="5">
        <v>1001.0768843266405</v>
      </c>
      <c r="I7" s="5">
        <v>959.59573940745861</v>
      </c>
      <c r="J7" s="5">
        <v>3746.6094724097652</v>
      </c>
      <c r="K7" s="5">
        <v>4745.1010455150226</v>
      </c>
      <c r="L7" s="5">
        <v>4412.2228479533505</v>
      </c>
      <c r="M7" s="5">
        <v>6857.5427732897197</v>
      </c>
      <c r="N7" s="5">
        <v>22073.62231585721</v>
      </c>
      <c r="O7" s="5">
        <v>9619.1390007328555</v>
      </c>
      <c r="P7" s="5">
        <v>13055.190828544048</v>
      </c>
      <c r="Q7" s="5">
        <v>21511.945945498992</v>
      </c>
      <c r="R7" s="5">
        <v>24927.254935459998</v>
      </c>
      <c r="S7" s="5">
        <v>163757.54159648524</v>
      </c>
      <c r="T7" s="5">
        <v>66947.278961894335</v>
      </c>
      <c r="U7" s="5">
        <v>38402.061091535194</v>
      </c>
      <c r="V7" s="5">
        <v>135700.28262159036</v>
      </c>
      <c r="W7" s="5">
        <v>20620.507144566724</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2473122.6394493394</v>
      </c>
      <c r="D12" s="17">
        <v>2453207.7664357792</v>
      </c>
      <c r="E12" s="17">
        <v>2579600.1800263668</v>
      </c>
      <c r="F12" s="17">
        <v>2386539.5072468142</v>
      </c>
      <c r="G12" s="17">
        <v>2312073.5191274174</v>
      </c>
      <c r="H12" s="17">
        <v>2235708.0827763896</v>
      </c>
      <c r="I12" s="17">
        <v>2450699.7826319649</v>
      </c>
      <c r="J12" s="17">
        <v>2258953.192817512</v>
      </c>
      <c r="K12" s="17">
        <v>2188344.7515221862</v>
      </c>
      <c r="L12" s="17">
        <v>2344097.4496944738</v>
      </c>
      <c r="M12" s="17">
        <v>2265172.0890451744</v>
      </c>
      <c r="N12" s="17">
        <v>2078102.2084034192</v>
      </c>
      <c r="O12" s="17">
        <v>2074744.4543376982</v>
      </c>
      <c r="P12" s="17">
        <v>2025050.1987714532</v>
      </c>
      <c r="Q12" s="17">
        <v>1490056.5025357679</v>
      </c>
      <c r="R12" s="17">
        <v>1315703.5486583223</v>
      </c>
      <c r="S12" s="17">
        <v>1548176.3814801942</v>
      </c>
      <c r="T12" s="17">
        <v>1211254.5816011005</v>
      </c>
      <c r="U12" s="17">
        <v>1193924.8798056049</v>
      </c>
      <c r="V12" s="17">
        <v>1441331.2460769964</v>
      </c>
      <c r="W12" s="17">
        <v>1093633.8243969949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984176.96827155782</v>
      </c>
      <c r="D15" s="5">
        <v>986060.32127942343</v>
      </c>
      <c r="E15" s="5">
        <v>1037217.7502571476</v>
      </c>
      <c r="F15" s="5">
        <v>961292.66417577129</v>
      </c>
      <c r="G15" s="5">
        <v>935751.78386035061</v>
      </c>
      <c r="H15" s="5">
        <v>901271.74483009975</v>
      </c>
      <c r="I15" s="5">
        <v>1123147.263477433</v>
      </c>
      <c r="J15" s="5">
        <v>1044931.4861046429</v>
      </c>
      <c r="K15" s="5">
        <v>1004195.1783255502</v>
      </c>
      <c r="L15" s="5">
        <v>1135110.2118643154</v>
      </c>
      <c r="M15" s="5">
        <v>1088021.3227601417</v>
      </c>
      <c r="N15" s="5">
        <v>733644.34654945717</v>
      </c>
      <c r="O15" s="5">
        <v>748094.47011007811</v>
      </c>
      <c r="P15" s="5">
        <v>734355.49274091201</v>
      </c>
      <c r="Q15" s="5">
        <v>277849.69537295261</v>
      </c>
      <c r="R15" s="5">
        <v>285027.37646492716</v>
      </c>
      <c r="S15" s="5">
        <v>279229.99358415219</v>
      </c>
      <c r="T15" s="5">
        <v>280475.38456632802</v>
      </c>
      <c r="U15" s="5">
        <v>284089.46330190921</v>
      </c>
      <c r="V15" s="5">
        <v>279219.20605812583</v>
      </c>
      <c r="W15" s="5">
        <v>264746.07091784332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2238.7848305651883</v>
      </c>
      <c r="D17" s="5">
        <v>2370.9646649140559</v>
      </c>
      <c r="E17" s="5">
        <v>7237.1704283699664</v>
      </c>
      <c r="F17" s="5">
        <v>4479.9902503439725</v>
      </c>
      <c r="G17" s="5">
        <v>4729.1395176594524</v>
      </c>
      <c r="H17" s="5">
        <v>4971.9881164880762</v>
      </c>
      <c r="I17" s="5">
        <v>5086.8129680751572</v>
      </c>
      <c r="J17" s="5">
        <v>5259.3713613829214</v>
      </c>
      <c r="K17" s="5">
        <v>5400.0532156881809</v>
      </c>
      <c r="L17" s="5">
        <v>5607.8925885461049</v>
      </c>
      <c r="M17" s="5">
        <v>5809.6439204143981</v>
      </c>
      <c r="N17" s="5">
        <v>19788.031211978334</v>
      </c>
      <c r="O17" s="5">
        <v>5959.4317683624631</v>
      </c>
      <c r="P17" s="5">
        <v>5944.7509117924383</v>
      </c>
      <c r="Q17" s="5">
        <v>38608.699165892474</v>
      </c>
      <c r="R17" s="5">
        <v>18608.279490575391</v>
      </c>
      <c r="S17" s="5">
        <v>143332.53145289008</v>
      </c>
      <c r="T17" s="5">
        <v>43332.821672383747</v>
      </c>
      <c r="U17" s="5">
        <v>53744.826490605934</v>
      </c>
      <c r="V17" s="5">
        <v>138161.38874088603</v>
      </c>
      <c r="W17" s="5">
        <v>43423.279422766929</v>
      </c>
    </row>
    <row r="18" spans="1:23">
      <c r="A18" s="6" t="s">
        <v>127</v>
      </c>
      <c r="B18" s="6" t="s">
        <v>115</v>
      </c>
      <c r="C18" s="5">
        <v>1417.1326499966567</v>
      </c>
      <c r="D18" s="5">
        <v>109.96566454619361</v>
      </c>
      <c r="E18" s="5">
        <v>1882.2224677184226</v>
      </c>
      <c r="F18" s="5">
        <v>2875.3193843174922</v>
      </c>
      <c r="G18" s="5">
        <v>10.606671961149699</v>
      </c>
      <c r="H18" s="5">
        <v>0</v>
      </c>
      <c r="I18" s="5">
        <v>0</v>
      </c>
      <c r="J18" s="5">
        <v>82.1774498444844</v>
      </c>
      <c r="K18" s="5">
        <v>1062.1745330527635</v>
      </c>
      <c r="L18" s="5">
        <v>356.94795530819755</v>
      </c>
      <c r="M18" s="5">
        <v>2194.0795359724539</v>
      </c>
      <c r="N18" s="5">
        <v>5710.4825239588336</v>
      </c>
      <c r="O18" s="5">
        <v>2287.8921056161244</v>
      </c>
      <c r="P18" s="5">
        <v>3444.7925694695318</v>
      </c>
      <c r="Q18" s="5">
        <v>6130.6819212119453</v>
      </c>
      <c r="R18" s="5">
        <v>11227.017208883073</v>
      </c>
      <c r="S18" s="5">
        <v>43099.815975867874</v>
      </c>
      <c r="T18" s="5">
        <v>20194.863731887868</v>
      </c>
      <c r="U18" s="5">
        <v>9729.9565427021225</v>
      </c>
      <c r="V18" s="5">
        <v>31178.68964119452</v>
      </c>
      <c r="W18" s="5">
        <v>4249.9716706751269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987832.88575211971</v>
      </c>
      <c r="D23" s="17">
        <v>988541.25160888373</v>
      </c>
      <c r="E23" s="17">
        <v>1046337.143153236</v>
      </c>
      <c r="F23" s="17">
        <v>968647.97381043271</v>
      </c>
      <c r="G23" s="17">
        <v>940491.53004997119</v>
      </c>
      <c r="H23" s="17">
        <v>906243.73294658784</v>
      </c>
      <c r="I23" s="17">
        <v>1128234.076445508</v>
      </c>
      <c r="J23" s="17">
        <v>1050273.0349158703</v>
      </c>
      <c r="K23" s="17">
        <v>1010657.4060742911</v>
      </c>
      <c r="L23" s="17">
        <v>1141075.0524081697</v>
      </c>
      <c r="M23" s="17">
        <v>1096025.0462165286</v>
      </c>
      <c r="N23" s="17">
        <v>759142.86028539424</v>
      </c>
      <c r="O23" s="17">
        <v>756341.79398405668</v>
      </c>
      <c r="P23" s="17">
        <v>743745.03622217395</v>
      </c>
      <c r="Q23" s="17">
        <v>322589.07646005705</v>
      </c>
      <c r="R23" s="17">
        <v>314862.6731643856</v>
      </c>
      <c r="S23" s="17">
        <v>465662.34101291012</v>
      </c>
      <c r="T23" s="17">
        <v>344003.06997059967</v>
      </c>
      <c r="U23" s="17">
        <v>347564.24633521726</v>
      </c>
      <c r="V23" s="17">
        <v>448559.28444020636</v>
      </c>
      <c r="W23" s="17">
        <v>312419.3220112854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979779.37950859405</v>
      </c>
      <c r="D26" s="5">
        <v>937641.91914848937</v>
      </c>
      <c r="E26" s="5">
        <v>1018308.9232858372</v>
      </c>
      <c r="F26" s="5">
        <v>1007238.063396347</v>
      </c>
      <c r="G26" s="5">
        <v>962589.79301281739</v>
      </c>
      <c r="H26" s="5">
        <v>936942.58716779004</v>
      </c>
      <c r="I26" s="5">
        <v>914933.25399200735</v>
      </c>
      <c r="J26" s="5">
        <v>821459.33769943193</v>
      </c>
      <c r="K26" s="5">
        <v>812496.69715717307</v>
      </c>
      <c r="L26" s="5">
        <v>841379.21113090578</v>
      </c>
      <c r="M26" s="5">
        <v>834508.63060770661</v>
      </c>
      <c r="N26" s="5">
        <v>934331.3588789663</v>
      </c>
      <c r="O26" s="5">
        <v>970335.58547487494</v>
      </c>
      <c r="P26" s="5">
        <v>961075.54157367465</v>
      </c>
      <c r="Q26" s="5">
        <v>766485.65609837649</v>
      </c>
      <c r="R26" s="5">
        <v>649049.3757181312</v>
      </c>
      <c r="S26" s="5">
        <v>466799.75448010647</v>
      </c>
      <c r="T26" s="5">
        <v>479744.59019862843</v>
      </c>
      <c r="U26" s="5">
        <v>485288.74560577207</v>
      </c>
      <c r="V26" s="5">
        <v>472735.89255822828</v>
      </c>
      <c r="W26" s="5">
        <v>466341.01470271638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79796.972266611192</v>
      </c>
      <c r="D28" s="5">
        <v>80105.80936886245</v>
      </c>
      <c r="E28" s="5">
        <v>90807.804028825645</v>
      </c>
      <c r="F28" s="5">
        <v>88127.579677649017</v>
      </c>
      <c r="G28" s="5">
        <v>88532.923105628885</v>
      </c>
      <c r="H28" s="5">
        <v>88928.015913254989</v>
      </c>
      <c r="I28" s="5">
        <v>89336.302428335868</v>
      </c>
      <c r="J28" s="5">
        <v>85194.548612531129</v>
      </c>
      <c r="K28" s="5">
        <v>85307.853932930593</v>
      </c>
      <c r="L28" s="5">
        <v>85475.24799273719</v>
      </c>
      <c r="M28" s="5">
        <v>85859.543244819026</v>
      </c>
      <c r="N28" s="5">
        <v>107789.96373363337</v>
      </c>
      <c r="O28" s="5">
        <v>97183.088860849035</v>
      </c>
      <c r="P28" s="5">
        <v>85909.786230708458</v>
      </c>
      <c r="Q28" s="5">
        <v>124843.88370571732</v>
      </c>
      <c r="R28" s="5">
        <v>114981.26349151027</v>
      </c>
      <c r="S28" s="5">
        <v>279909.24247265462</v>
      </c>
      <c r="T28" s="5">
        <v>153335.59613432232</v>
      </c>
      <c r="U28" s="5">
        <v>152422.49150809264</v>
      </c>
      <c r="V28" s="5">
        <v>238246.05672290563</v>
      </c>
      <c r="W28" s="5">
        <v>122312.85685322883</v>
      </c>
    </row>
    <row r="29" spans="1:23">
      <c r="A29" s="6" t="s">
        <v>144</v>
      </c>
      <c r="B29" s="6" t="s">
        <v>115</v>
      </c>
      <c r="C29" s="5">
        <v>284.8684439604786</v>
      </c>
      <c r="D29" s="5">
        <v>66.997449200863542</v>
      </c>
      <c r="E29" s="5">
        <v>376.63361654304055</v>
      </c>
      <c r="F29" s="5">
        <v>1703.4777420141882</v>
      </c>
      <c r="G29" s="5">
        <v>253.94340067687253</v>
      </c>
      <c r="H29" s="5">
        <v>59.609124322294804</v>
      </c>
      <c r="I29" s="5">
        <v>15.098577557934579</v>
      </c>
      <c r="J29" s="5">
        <v>2081.682078518108</v>
      </c>
      <c r="K29" s="5">
        <v>927.4352098547688</v>
      </c>
      <c r="L29" s="5">
        <v>1632.4381170582519</v>
      </c>
      <c r="M29" s="5">
        <v>238.99149409759062</v>
      </c>
      <c r="N29" s="5">
        <v>2897.3153443990691</v>
      </c>
      <c r="O29" s="5">
        <v>1459.0074147006558</v>
      </c>
      <c r="P29" s="5">
        <v>3016.2299243568964</v>
      </c>
      <c r="Q29" s="5">
        <v>2853.4421409485153</v>
      </c>
      <c r="R29" s="5">
        <v>4476.0076354844941</v>
      </c>
      <c r="S29" s="5">
        <v>21181.868083295791</v>
      </c>
      <c r="T29" s="5">
        <v>17643.070917923713</v>
      </c>
      <c r="U29" s="5">
        <v>5556.3337249568185</v>
      </c>
      <c r="V29" s="5">
        <v>18227.327115763514</v>
      </c>
      <c r="W29" s="5">
        <v>2246.7338668937309</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1059861.2202191658</v>
      </c>
      <c r="D34" s="17">
        <v>1017814.7259665526</v>
      </c>
      <c r="E34" s="17">
        <v>1109493.360931206</v>
      </c>
      <c r="F34" s="17">
        <v>1097069.1208160103</v>
      </c>
      <c r="G34" s="17">
        <v>1051376.6595191231</v>
      </c>
      <c r="H34" s="17">
        <v>1025930.2122053673</v>
      </c>
      <c r="I34" s="17">
        <v>1004284.6549979012</v>
      </c>
      <c r="J34" s="17">
        <v>908735.56839048117</v>
      </c>
      <c r="K34" s="17">
        <v>898731.98629995843</v>
      </c>
      <c r="L34" s="17">
        <v>928486.89724070125</v>
      </c>
      <c r="M34" s="17">
        <v>920607.16534662328</v>
      </c>
      <c r="N34" s="17">
        <v>1045018.6379569988</v>
      </c>
      <c r="O34" s="17">
        <v>1068977.6817504247</v>
      </c>
      <c r="P34" s="17">
        <v>1050001.5577287399</v>
      </c>
      <c r="Q34" s="17">
        <v>894182.98194504227</v>
      </c>
      <c r="R34" s="17">
        <v>768506.64684512594</v>
      </c>
      <c r="S34" s="17">
        <v>767890.86503605684</v>
      </c>
      <c r="T34" s="17">
        <v>650723.25725087442</v>
      </c>
      <c r="U34" s="17">
        <v>643267.57083882159</v>
      </c>
      <c r="V34" s="17">
        <v>729209.27639689751</v>
      </c>
      <c r="W34" s="17">
        <v>590900.60542283894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260896.41528198714</v>
      </c>
      <c r="D38" s="5">
        <v>274837.57338718476</v>
      </c>
      <c r="E38" s="5">
        <v>273530.73657880805</v>
      </c>
      <c r="F38" s="5">
        <v>277405.29261651414</v>
      </c>
      <c r="G38" s="5">
        <v>272617.40703838167</v>
      </c>
      <c r="H38" s="5">
        <v>256402.30342820767</v>
      </c>
      <c r="I38" s="5">
        <v>269950.84909117129</v>
      </c>
      <c r="J38" s="5">
        <v>249091.90431031116</v>
      </c>
      <c r="K38" s="5">
        <v>225173.03492217645</v>
      </c>
      <c r="L38" s="5">
        <v>218790.28547893552</v>
      </c>
      <c r="M38" s="5">
        <v>188823.25215297166</v>
      </c>
      <c r="N38" s="5">
        <v>172173.35887878746</v>
      </c>
      <c r="O38" s="5">
        <v>174179.05905652177</v>
      </c>
      <c r="P38" s="5">
        <v>170317.10992010927</v>
      </c>
      <c r="Q38" s="5">
        <v>180282.34683417706</v>
      </c>
      <c r="R38" s="5">
        <v>178190.35595201975</v>
      </c>
      <c r="S38" s="5">
        <v>172819.40668107549</v>
      </c>
      <c r="T38" s="5">
        <v>176683.48887131896</v>
      </c>
      <c r="U38" s="5">
        <v>179977.29180768985</v>
      </c>
      <c r="V38" s="5">
        <v>177268.4193752603</v>
      </c>
      <c r="W38" s="5">
        <v>176190.09535587273</v>
      </c>
    </row>
    <row r="39" spans="1:23">
      <c r="A39" s="6" t="s">
        <v>145</v>
      </c>
      <c r="B39" s="6" t="s">
        <v>114</v>
      </c>
      <c r="C39" s="5">
        <v>3033.038036914259</v>
      </c>
      <c r="D39" s="5">
        <v>1493.2419209770239</v>
      </c>
      <c r="E39" s="5">
        <v>1430.133776044441</v>
      </c>
      <c r="F39" s="5">
        <v>770.1753178730803</v>
      </c>
      <c r="G39" s="5">
        <v>1070.3934863665859</v>
      </c>
      <c r="H39" s="5">
        <v>491.94290481795923</v>
      </c>
      <c r="I39" s="5">
        <v>510.75524029189762</v>
      </c>
      <c r="J39" s="5">
        <v>870.06060827216947</v>
      </c>
      <c r="K39" s="5">
        <v>1304.525045698779</v>
      </c>
      <c r="L39" s="5">
        <v>1646.3446495124222</v>
      </c>
      <c r="M39" s="5">
        <v>1722.4706607686355</v>
      </c>
      <c r="N39" s="5">
        <v>3308.259105751627</v>
      </c>
      <c r="O39" s="5">
        <v>1702.1960060425718</v>
      </c>
      <c r="P39" s="5">
        <v>2178.4282577587237</v>
      </c>
      <c r="Q39" s="5">
        <v>3917.8816848597348</v>
      </c>
      <c r="R39" s="5">
        <v>4307.4536880488722</v>
      </c>
      <c r="S39" s="5">
        <v>42327.911212830011</v>
      </c>
      <c r="T39" s="5">
        <v>10735.421196224539</v>
      </c>
      <c r="U39" s="5">
        <v>0</v>
      </c>
      <c r="V39" s="5">
        <v>0</v>
      </c>
      <c r="W39" s="5">
        <v>0</v>
      </c>
    </row>
    <row r="40" spans="1:23">
      <c r="A40" s="6" t="s">
        <v>145</v>
      </c>
      <c r="B40" s="6" t="s">
        <v>115</v>
      </c>
      <c r="C40" s="5">
        <v>3254.5902893640095</v>
      </c>
      <c r="D40" s="5">
        <v>1727.7093836748261</v>
      </c>
      <c r="E40" s="5">
        <v>1151.3428698191594</v>
      </c>
      <c r="F40" s="5">
        <v>872.4406031927183</v>
      </c>
      <c r="G40" s="5">
        <v>1981.3107769695389</v>
      </c>
      <c r="H40" s="5">
        <v>475.20990230264152</v>
      </c>
      <c r="I40" s="5">
        <v>485.68514555375032</v>
      </c>
      <c r="J40" s="5">
        <v>944.84287358105621</v>
      </c>
      <c r="K40" s="5">
        <v>1721.2656544076542</v>
      </c>
      <c r="L40" s="5">
        <v>1334.4671961056081</v>
      </c>
      <c r="M40" s="5">
        <v>2925.4321653976835</v>
      </c>
      <c r="N40" s="5">
        <v>4144.541485215319</v>
      </c>
      <c r="O40" s="5">
        <v>861.74350959716185</v>
      </c>
      <c r="P40" s="5">
        <v>1425.3642110116266</v>
      </c>
      <c r="Q40" s="5">
        <v>4049.0670654583964</v>
      </c>
      <c r="R40" s="5">
        <v>3681.1327815556351</v>
      </c>
      <c r="S40" s="5">
        <v>27167.851762820243</v>
      </c>
      <c r="T40" s="5">
        <v>12211.370911331778</v>
      </c>
      <c r="U40" s="5">
        <v>7903.2418192204286</v>
      </c>
      <c r="V40" s="5">
        <v>21795.817014729237</v>
      </c>
      <c r="W40" s="5">
        <v>5087.7316429252487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267184.04360826541</v>
      </c>
      <c r="D45" s="17">
        <v>278058.52469183662</v>
      </c>
      <c r="E45" s="17">
        <v>276112.21322467161</v>
      </c>
      <c r="F45" s="17">
        <v>279047.90853757993</v>
      </c>
      <c r="G45" s="17">
        <v>275669.11130171781</v>
      </c>
      <c r="H45" s="17">
        <v>257369.45623532828</v>
      </c>
      <c r="I45" s="17">
        <v>270947.28947701689</v>
      </c>
      <c r="J45" s="17">
        <v>250906.80779216439</v>
      </c>
      <c r="K45" s="17">
        <v>228198.82562228286</v>
      </c>
      <c r="L45" s="17">
        <v>221771.09732455353</v>
      </c>
      <c r="M45" s="17">
        <v>193471.15497913797</v>
      </c>
      <c r="N45" s="17">
        <v>179626.15946975444</v>
      </c>
      <c r="O45" s="17">
        <v>176742.99857216151</v>
      </c>
      <c r="P45" s="17">
        <v>173920.90238887962</v>
      </c>
      <c r="Q45" s="17">
        <v>188249.29558449521</v>
      </c>
      <c r="R45" s="17">
        <v>186178.94242162426</v>
      </c>
      <c r="S45" s="17">
        <v>242315.16965672575</v>
      </c>
      <c r="T45" s="17">
        <v>199630.28097887529</v>
      </c>
      <c r="U45" s="17">
        <v>187880.53362691027</v>
      </c>
      <c r="V45" s="17">
        <v>199064.23638998953</v>
      </c>
      <c r="W45" s="17">
        <v>181277.82699879797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152746.28665801548</v>
      </c>
      <c r="D50" s="5">
        <v>162280.93082493544</v>
      </c>
      <c r="E50" s="5">
        <v>137194.59136602111</v>
      </c>
      <c r="F50" s="5">
        <v>41073.560360371041</v>
      </c>
      <c r="G50" s="5">
        <v>43415.605620487302</v>
      </c>
      <c r="H50" s="5">
        <v>45698.423531404522</v>
      </c>
      <c r="I50" s="5">
        <v>46774.949695242438</v>
      </c>
      <c r="J50" s="5">
        <v>48399.874648529782</v>
      </c>
      <c r="K50" s="5">
        <v>49722.307877453808</v>
      </c>
      <c r="L50" s="5">
        <v>51676.033141568172</v>
      </c>
      <c r="M50" s="5">
        <v>53569.682925062662</v>
      </c>
      <c r="N50" s="5">
        <v>84993.267728987761</v>
      </c>
      <c r="O50" s="5">
        <v>67671.484060236078</v>
      </c>
      <c r="P50" s="5">
        <v>52213.898307953525</v>
      </c>
      <c r="Q50" s="5">
        <v>76556.393728293187</v>
      </c>
      <c r="R50" s="5">
        <v>40612.188917649801</v>
      </c>
      <c r="S50" s="5">
        <v>0</v>
      </c>
      <c r="T50" s="5">
        <v>0</v>
      </c>
      <c r="U50" s="5">
        <v>0</v>
      </c>
      <c r="V50" s="5">
        <v>0</v>
      </c>
      <c r="W50" s="5">
        <v>0</v>
      </c>
    </row>
    <row r="51" spans="1:23">
      <c r="A51" s="6" t="s">
        <v>146</v>
      </c>
      <c r="B51" s="6" t="s">
        <v>115</v>
      </c>
      <c r="C51" s="5">
        <v>5498.2032117730851</v>
      </c>
      <c r="D51" s="5">
        <v>6512.3333435713557</v>
      </c>
      <c r="E51" s="5">
        <v>10462.871351231965</v>
      </c>
      <c r="F51" s="5">
        <v>700.94372242089787</v>
      </c>
      <c r="G51" s="5">
        <v>1120.6126361179577</v>
      </c>
      <c r="H51" s="5">
        <v>466.25785770170415</v>
      </c>
      <c r="I51" s="5">
        <v>458.81201629577367</v>
      </c>
      <c r="J51" s="5">
        <v>637.90707046611726</v>
      </c>
      <c r="K51" s="5">
        <v>1034.2256481998347</v>
      </c>
      <c r="L51" s="5">
        <v>1088.3695794812936</v>
      </c>
      <c r="M51" s="5">
        <v>1499.0395778219904</v>
      </c>
      <c r="N51" s="5">
        <v>9284.9678135474169</v>
      </c>
      <c r="O51" s="5">
        <v>5010.4959708189126</v>
      </c>
      <c r="P51" s="5">
        <v>5168.8041237059942</v>
      </c>
      <c r="Q51" s="5">
        <v>8374.6478401315235</v>
      </c>
      <c r="R51" s="5">
        <v>5527.9506281428667</v>
      </c>
      <c r="S51" s="5">
        <v>71792.208804424139</v>
      </c>
      <c r="T51" s="5">
        <v>16440.806137090021</v>
      </c>
      <c r="U51" s="5">
        <v>15188.012573376356</v>
      </c>
      <c r="V51" s="5">
        <v>64405.296939090513</v>
      </c>
      <c r="W51" s="5">
        <v>9036.0699640726161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158244.48986978858</v>
      </c>
      <c r="D56" s="17">
        <v>168793.26416850678</v>
      </c>
      <c r="E56" s="17">
        <v>147657.46271725307</v>
      </c>
      <c r="F56" s="17">
        <v>41774.504082791937</v>
      </c>
      <c r="G56" s="17">
        <v>44536.218256605258</v>
      </c>
      <c r="H56" s="17">
        <v>46164.681389106227</v>
      </c>
      <c r="I56" s="17">
        <v>47233.761711538209</v>
      </c>
      <c r="J56" s="17">
        <v>49037.781718995902</v>
      </c>
      <c r="K56" s="17">
        <v>50756.533525653642</v>
      </c>
      <c r="L56" s="17">
        <v>52764.402721049468</v>
      </c>
      <c r="M56" s="17">
        <v>55068.722502884651</v>
      </c>
      <c r="N56" s="17">
        <v>94278.235542535171</v>
      </c>
      <c r="O56" s="17">
        <v>72681.980031054991</v>
      </c>
      <c r="P56" s="17">
        <v>57382.70243165952</v>
      </c>
      <c r="Q56" s="17">
        <v>84931.041568424713</v>
      </c>
      <c r="R56" s="17">
        <v>46140.13954579267</v>
      </c>
      <c r="S56" s="17">
        <v>71792.208804424139</v>
      </c>
      <c r="T56" s="17">
        <v>16440.806137090021</v>
      </c>
      <c r="U56" s="17">
        <v>15188.012573376356</v>
      </c>
      <c r="V56" s="17">
        <v>64405.296939090513</v>
      </c>
      <c r="W56" s="17">
        <v>9036.0699640726161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36.315148736572127</v>
      </c>
      <c r="O62" s="5">
        <v>0</v>
      </c>
      <c r="P62" s="5">
        <v>0</v>
      </c>
      <c r="Q62" s="5">
        <v>104.10697774860752</v>
      </c>
      <c r="R62" s="5">
        <v>15.1466813939309</v>
      </c>
      <c r="S62" s="5">
        <v>515.79697007723234</v>
      </c>
      <c r="T62" s="5">
        <v>457.16726366096162</v>
      </c>
      <c r="U62" s="5">
        <v>24.51643127947802</v>
      </c>
      <c r="V62" s="5">
        <v>93.151910812568218</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36.315148736572127</v>
      </c>
      <c r="O67" s="17">
        <v>0</v>
      </c>
      <c r="P67" s="17">
        <v>0</v>
      </c>
      <c r="Q67" s="17">
        <v>104.10697774860752</v>
      </c>
      <c r="R67" s="17">
        <v>15.1466813939309</v>
      </c>
      <c r="S67" s="17">
        <v>515.79697007723234</v>
      </c>
      <c r="T67" s="17">
        <v>457.16726366096162</v>
      </c>
      <c r="U67" s="17">
        <v>24.51643127947802</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76</v>
      </c>
      <c r="B10" s="6" t="s">
        <v>119</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76</v>
      </c>
      <c r="B11" s="6" t="s">
        <v>120</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2" t="s">
        <v>137</v>
      </c>
      <c r="B12" s="102"/>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127</v>
      </c>
      <c r="B22" s="6" t="s">
        <v>120</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2" t="s">
        <v>137</v>
      </c>
      <c r="B23" s="102"/>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144</v>
      </c>
      <c r="B33" s="6" t="s">
        <v>120</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2" t="s">
        <v>137</v>
      </c>
      <c r="B34" s="102"/>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145</v>
      </c>
      <c r="B43" s="6" t="s">
        <v>119</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145</v>
      </c>
      <c r="B44" s="6" t="s">
        <v>120</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2" t="s">
        <v>137</v>
      </c>
      <c r="B45" s="102"/>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146</v>
      </c>
      <c r="B54" s="6" t="s">
        <v>119</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146</v>
      </c>
      <c r="B55" s="6" t="s">
        <v>120</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2" t="s">
        <v>137</v>
      </c>
      <c r="B56" s="102"/>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147</v>
      </c>
      <c r="B66" s="6" t="s">
        <v>120</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2" t="s">
        <v>137</v>
      </c>
      <c r="B67" s="102"/>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137798.30126299345</v>
      </c>
      <c r="P9" s="5">
        <v>189723.95218653698</v>
      </c>
      <c r="Q9" s="5">
        <v>540338.43397754454</v>
      </c>
      <c r="R9" s="5">
        <v>594034.45865514991</v>
      </c>
      <c r="S9" s="5">
        <v>648420.43260250206</v>
      </c>
      <c r="T9" s="5">
        <v>788256.33061659813</v>
      </c>
      <c r="U9" s="5">
        <v>788256.3306165426</v>
      </c>
      <c r="V9" s="5">
        <v>918812.70096450718</v>
      </c>
      <c r="W9" s="5">
        <v>1052409.7459344859</v>
      </c>
      <c r="X9" s="19"/>
    </row>
    <row r="10" spans="1:24">
      <c r="A10" s="6" t="s">
        <v>76</v>
      </c>
      <c r="B10" s="6" t="s">
        <v>119</v>
      </c>
      <c r="C10" s="5">
        <v>0</v>
      </c>
      <c r="D10" s="5">
        <v>156032.43544170287</v>
      </c>
      <c r="E10" s="5">
        <v>172177.60191655264</v>
      </c>
      <c r="F10" s="5">
        <v>189439.57245325737</v>
      </c>
      <c r="G10" s="5">
        <v>288487.13880132453</v>
      </c>
      <c r="H10" s="5">
        <v>410019.22130516736</v>
      </c>
      <c r="I10" s="5">
        <v>494836.72329645959</v>
      </c>
      <c r="J10" s="5">
        <v>751166.36985536769</v>
      </c>
      <c r="K10" s="5">
        <v>889726.59271434986</v>
      </c>
      <c r="L10" s="5">
        <v>900496.35768120305</v>
      </c>
      <c r="M10" s="5">
        <v>927051.83919264947</v>
      </c>
      <c r="N10" s="5">
        <v>1051860.0852702719</v>
      </c>
      <c r="O10" s="5">
        <v>1103207.0834473076</v>
      </c>
      <c r="P10" s="5">
        <v>1114845.349062955</v>
      </c>
      <c r="Q10" s="5">
        <v>1620611.2491271428</v>
      </c>
      <c r="R10" s="5">
        <v>1820961.5934624881</v>
      </c>
      <c r="S10" s="5">
        <v>2461177.1171772517</v>
      </c>
      <c r="T10" s="5">
        <v>2461177.1171772517</v>
      </c>
      <c r="U10" s="5">
        <v>2508882.9524483434</v>
      </c>
      <c r="V10" s="5">
        <v>2553324.7312514628</v>
      </c>
      <c r="W10" s="5">
        <v>2553324.7312514628</v>
      </c>
      <c r="X10" s="19"/>
    </row>
    <row r="11" spans="1:24">
      <c r="A11" s="6" t="s">
        <v>76</v>
      </c>
      <c r="B11" s="6" t="s">
        <v>120</v>
      </c>
      <c r="C11" s="5">
        <v>0</v>
      </c>
      <c r="D11" s="5">
        <v>72661.457934330407</v>
      </c>
      <c r="E11" s="5">
        <v>72661.457934338512</v>
      </c>
      <c r="F11" s="5">
        <v>81314.033605485805</v>
      </c>
      <c r="G11" s="5">
        <v>94259.61413683265</v>
      </c>
      <c r="H11" s="5">
        <v>139613.19821564632</v>
      </c>
      <c r="I11" s="5">
        <v>258863.84632240667</v>
      </c>
      <c r="J11" s="5">
        <v>277466.11582576</v>
      </c>
      <c r="K11" s="5">
        <v>299930.9526269635</v>
      </c>
      <c r="L11" s="5">
        <v>323852.11415847135</v>
      </c>
      <c r="M11" s="5">
        <v>323852.11415842734</v>
      </c>
      <c r="N11" s="5">
        <v>644480.26595090167</v>
      </c>
      <c r="O11" s="5">
        <v>673833.61555186589</v>
      </c>
      <c r="P11" s="5">
        <v>673833.61555186589</v>
      </c>
      <c r="Q11" s="5">
        <v>888411.16406957258</v>
      </c>
      <c r="R11" s="5">
        <v>888411.16406965698</v>
      </c>
      <c r="S11" s="5">
        <v>955727.83444248512</v>
      </c>
      <c r="T11" s="5">
        <v>955727.83444248512</v>
      </c>
      <c r="U11" s="5">
        <v>992044.03262558999</v>
      </c>
      <c r="V11" s="5">
        <v>1093162.5098068295</v>
      </c>
      <c r="W11" s="5">
        <v>1093162.5098068295</v>
      </c>
      <c r="X11" s="19"/>
    </row>
    <row r="12" spans="1:24">
      <c r="A12" s="102" t="s">
        <v>137</v>
      </c>
      <c r="B12" s="102"/>
      <c r="C12" s="17">
        <v>0</v>
      </c>
      <c r="D12" s="17">
        <v>233471.19700252498</v>
      </c>
      <c r="E12" s="17">
        <v>249616.36347738325</v>
      </c>
      <c r="F12" s="17">
        <v>275530.90968523489</v>
      </c>
      <c r="G12" s="17">
        <v>387524.05656464893</v>
      </c>
      <c r="H12" s="17">
        <v>554409.72314730543</v>
      </c>
      <c r="I12" s="17">
        <v>758477.87324535835</v>
      </c>
      <c r="J12" s="17">
        <v>1033409.7893076194</v>
      </c>
      <c r="K12" s="17">
        <v>1194434.848967805</v>
      </c>
      <c r="L12" s="17">
        <v>1229125.775466166</v>
      </c>
      <c r="M12" s="17">
        <v>1255681.2569775688</v>
      </c>
      <c r="N12" s="17">
        <v>1696340.3512211735</v>
      </c>
      <c r="O12" s="17">
        <v>1914839.0002621668</v>
      </c>
      <c r="P12" s="17">
        <v>1978402.9168013579</v>
      </c>
      <c r="Q12" s="17">
        <v>3049360.8471742598</v>
      </c>
      <c r="R12" s="17">
        <v>3303407.2161872955</v>
      </c>
      <c r="S12" s="17">
        <v>4065325.3842222388</v>
      </c>
      <c r="T12" s="17">
        <v>4205161.2822363349</v>
      </c>
      <c r="U12" s="17">
        <v>4289183.3156904764</v>
      </c>
      <c r="V12" s="17">
        <v>4565299.9420227995</v>
      </c>
      <c r="W12" s="17">
        <v>4698896.9869927783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84095.859714053717</v>
      </c>
      <c r="P20" s="5">
        <v>117861.862975151</v>
      </c>
      <c r="Q20" s="5">
        <v>310387.71161042445</v>
      </c>
      <c r="R20" s="5">
        <v>314442.78070168232</v>
      </c>
      <c r="S20" s="5">
        <v>318886.06124245044</v>
      </c>
      <c r="T20" s="5">
        <v>373553.22395731765</v>
      </c>
      <c r="U20" s="5">
        <v>373553.22395729437</v>
      </c>
      <c r="V20" s="5">
        <v>467046.0015277249</v>
      </c>
      <c r="W20" s="5">
        <v>467046.0015277249</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142895.07429013634</v>
      </c>
      <c r="O21" s="5">
        <v>170353.33693392092</v>
      </c>
      <c r="P21" s="5">
        <v>170353.33693392092</v>
      </c>
      <c r="Q21" s="5">
        <v>421429.22183733864</v>
      </c>
      <c r="R21" s="5">
        <v>421429.2218373486</v>
      </c>
      <c r="S21" s="5">
        <v>621457.3166979024</v>
      </c>
      <c r="T21" s="5">
        <v>621457.3166979024</v>
      </c>
      <c r="U21" s="5">
        <v>621457.31669790682</v>
      </c>
      <c r="V21" s="5">
        <v>634280.33515854366</v>
      </c>
      <c r="W21" s="5">
        <v>634280.33515854366</v>
      </c>
    </row>
    <row r="22" spans="1:23">
      <c r="A22" s="6" t="s">
        <v>127</v>
      </c>
      <c r="B22" s="6" t="s">
        <v>120</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57491.812853926691</v>
      </c>
      <c r="M22" s="5">
        <v>57491.812853924472</v>
      </c>
      <c r="N22" s="5">
        <v>297467.47586197959</v>
      </c>
      <c r="O22" s="5">
        <v>326820.82546294393</v>
      </c>
      <c r="P22" s="5">
        <v>326820.82546294393</v>
      </c>
      <c r="Q22" s="5">
        <v>438692.50607598753</v>
      </c>
      <c r="R22" s="5">
        <v>438692.50607600273</v>
      </c>
      <c r="S22" s="5">
        <v>488184.24795542372</v>
      </c>
      <c r="T22" s="5">
        <v>488184.24795542372</v>
      </c>
      <c r="U22" s="5">
        <v>509791.48534268636</v>
      </c>
      <c r="V22" s="5">
        <v>610909.96252386563</v>
      </c>
      <c r="W22" s="5">
        <v>610909.96252386563</v>
      </c>
    </row>
    <row r="23" spans="1:23">
      <c r="A23" s="102" t="s">
        <v>137</v>
      </c>
      <c r="B23" s="102"/>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89951.39390352591</v>
      </c>
      <c r="M23" s="17">
        <v>89951.393903532415</v>
      </c>
      <c r="N23" s="17">
        <v>440362.55015211593</v>
      </c>
      <c r="O23" s="17">
        <v>581270.02211091854</v>
      </c>
      <c r="P23" s="17">
        <v>615036.02537201578</v>
      </c>
      <c r="Q23" s="17">
        <v>1170509.4395237507</v>
      </c>
      <c r="R23" s="17">
        <v>1174564.5086150337</v>
      </c>
      <c r="S23" s="17">
        <v>1428527.6258957766</v>
      </c>
      <c r="T23" s="17">
        <v>1483194.7886106437</v>
      </c>
      <c r="U23" s="17">
        <v>1504802.0259978876</v>
      </c>
      <c r="V23" s="17">
        <v>1712236.299210134</v>
      </c>
      <c r="W23" s="17">
        <v>1712236.299210134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53702.441548939736</v>
      </c>
      <c r="P31" s="5">
        <v>71862.089211385974</v>
      </c>
      <c r="Q31" s="5">
        <v>192299.70683761541</v>
      </c>
      <c r="R31" s="5">
        <v>198210.56527638593</v>
      </c>
      <c r="S31" s="5">
        <v>198210.56527638593</v>
      </c>
      <c r="T31" s="5">
        <v>283379.30057561479</v>
      </c>
      <c r="U31" s="5">
        <v>283379.30057562096</v>
      </c>
      <c r="V31" s="5">
        <v>308587.58727292053</v>
      </c>
      <c r="W31" s="5">
        <v>308587.58727292053</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332601.06821735547</v>
      </c>
      <c r="K32" s="5">
        <v>391665.33211350598</v>
      </c>
      <c r="L32" s="5">
        <v>391665.33211350598</v>
      </c>
      <c r="M32" s="5">
        <v>391665.3321134962</v>
      </c>
      <c r="N32" s="5">
        <v>391665.33211350598</v>
      </c>
      <c r="O32" s="5">
        <v>391665.33211350598</v>
      </c>
      <c r="P32" s="5">
        <v>391665.33211350598</v>
      </c>
      <c r="Q32" s="5">
        <v>571873.65568792319</v>
      </c>
      <c r="R32" s="5">
        <v>764341.14092040667</v>
      </c>
      <c r="S32" s="5">
        <v>975337.94306344865</v>
      </c>
      <c r="T32" s="5">
        <v>975337.94306344865</v>
      </c>
      <c r="U32" s="5">
        <v>997619.49245693116</v>
      </c>
      <c r="V32" s="5">
        <v>997619.49245682044</v>
      </c>
      <c r="W32" s="5">
        <v>997619.49245682044</v>
      </c>
    </row>
    <row r="33" spans="1:23">
      <c r="A33" s="6" t="s">
        <v>144</v>
      </c>
      <c r="B33" s="6" t="s">
        <v>120</v>
      </c>
      <c r="C33" s="5">
        <v>0</v>
      </c>
      <c r="D33" s="5">
        <v>37225.658566262522</v>
      </c>
      <c r="E33" s="5">
        <v>37225.658566269485</v>
      </c>
      <c r="F33" s="5">
        <v>37225.658566262522</v>
      </c>
      <c r="G33" s="5">
        <v>37225.658566262522</v>
      </c>
      <c r="H33" s="5">
        <v>69655.99432802487</v>
      </c>
      <c r="I33" s="5">
        <v>164245.4570263107</v>
      </c>
      <c r="J33" s="5">
        <v>170849.70635148737</v>
      </c>
      <c r="K33" s="5">
        <v>181484.67692461333</v>
      </c>
      <c r="L33" s="5">
        <v>181484.67692461333</v>
      </c>
      <c r="M33" s="5">
        <v>181484.67692457855</v>
      </c>
      <c r="N33" s="5">
        <v>181484.67692461333</v>
      </c>
      <c r="O33" s="5">
        <v>181484.67692461333</v>
      </c>
      <c r="P33" s="5">
        <v>181484.67692461333</v>
      </c>
      <c r="Q33" s="5">
        <v>232467.31075289781</v>
      </c>
      <c r="R33" s="5">
        <v>232467.3107529408</v>
      </c>
      <c r="S33" s="5">
        <v>232467.3107529408</v>
      </c>
      <c r="T33" s="5">
        <v>232467.3107529408</v>
      </c>
      <c r="U33" s="5">
        <v>247176.27154880555</v>
      </c>
      <c r="V33" s="5">
        <v>247176.2715488431</v>
      </c>
      <c r="W33" s="5">
        <v>247176.2715488431</v>
      </c>
    </row>
    <row r="34" spans="1:23">
      <c r="A34" s="102" t="s">
        <v>137</v>
      </c>
      <c r="B34" s="102"/>
      <c r="C34" s="17">
        <v>0</v>
      </c>
      <c r="D34" s="17">
        <v>113584.47820995105</v>
      </c>
      <c r="E34" s="17">
        <v>113584.47820996032</v>
      </c>
      <c r="F34" s="17">
        <v>113584.47820995105</v>
      </c>
      <c r="G34" s="17">
        <v>162877.79358583817</v>
      </c>
      <c r="H34" s="17">
        <v>230267.7425834295</v>
      </c>
      <c r="I34" s="17">
        <v>331105.25115046185</v>
      </c>
      <c r="J34" s="17">
        <v>508228.07819533459</v>
      </c>
      <c r="K34" s="17">
        <v>577927.31266461103</v>
      </c>
      <c r="L34" s="17">
        <v>577927.31266461103</v>
      </c>
      <c r="M34" s="17">
        <v>577927.31266456679</v>
      </c>
      <c r="N34" s="17">
        <v>573150.00903811934</v>
      </c>
      <c r="O34" s="17">
        <v>626852.45058705902</v>
      </c>
      <c r="P34" s="17">
        <v>645012.09824950527</v>
      </c>
      <c r="Q34" s="17">
        <v>996640.6732784363</v>
      </c>
      <c r="R34" s="17">
        <v>1195019.0169497335</v>
      </c>
      <c r="S34" s="17">
        <v>1406015.8190927755</v>
      </c>
      <c r="T34" s="17">
        <v>1491184.5543920044</v>
      </c>
      <c r="U34" s="17">
        <v>1528175.0645813576</v>
      </c>
      <c r="V34" s="17">
        <v>1553383.351278584</v>
      </c>
      <c r="W34" s="17">
        <v>1553383.351278584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62860.516127282004</v>
      </c>
    </row>
    <row r="43" spans="1:23">
      <c r="A43" s="6" t="s">
        <v>145</v>
      </c>
      <c r="B43" s="6" t="s">
        <v>119</v>
      </c>
      <c r="C43" s="5">
        <v>0</v>
      </c>
      <c r="D43" s="5">
        <v>51991.338374906838</v>
      </c>
      <c r="E43" s="5">
        <v>51991.338374907667</v>
      </c>
      <c r="F43" s="5">
        <v>51991.338374906838</v>
      </c>
      <c r="G43" s="5">
        <v>83404.185434407569</v>
      </c>
      <c r="H43" s="5">
        <v>151009.28100040884</v>
      </c>
      <c r="I43" s="5">
        <v>218764.51139445024</v>
      </c>
      <c r="J43" s="5">
        <v>283576.9067531178</v>
      </c>
      <c r="K43" s="5">
        <v>348986.61433724791</v>
      </c>
      <c r="L43" s="5">
        <v>348986.61433724791</v>
      </c>
      <c r="M43" s="5">
        <v>348986.61433721386</v>
      </c>
      <c r="N43" s="5">
        <v>348986.61433724791</v>
      </c>
      <c r="O43" s="5">
        <v>348986.61433724791</v>
      </c>
      <c r="P43" s="5">
        <v>348986.61433724791</v>
      </c>
      <c r="Q43" s="5">
        <v>348986.61433721386</v>
      </c>
      <c r="R43" s="5">
        <v>348986.61433724791</v>
      </c>
      <c r="S43" s="5">
        <v>348986.61433724791</v>
      </c>
      <c r="T43" s="5">
        <v>348986.61433724791</v>
      </c>
      <c r="U43" s="5">
        <v>348986.61433721386</v>
      </c>
      <c r="V43" s="5">
        <v>348986.61433724791</v>
      </c>
      <c r="W43" s="5">
        <v>348986.61433724791</v>
      </c>
    </row>
    <row r="44" spans="1:23">
      <c r="A44" s="6" t="s">
        <v>145</v>
      </c>
      <c r="B44" s="6" t="s">
        <v>120</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88756.367262205255</v>
      </c>
      <c r="T44" s="5">
        <v>88756.367262205255</v>
      </c>
      <c r="U44" s="5">
        <v>88756.367262202504</v>
      </c>
      <c r="V44" s="5">
        <v>88756.367262205255</v>
      </c>
      <c r="W44" s="5">
        <v>88756.367262205255</v>
      </c>
    </row>
    <row r="45" spans="1:23">
      <c r="A45" s="102" t="s">
        <v>137</v>
      </c>
      <c r="B45" s="102"/>
      <c r="C45" s="17">
        <v>0</v>
      </c>
      <c r="D45" s="17">
        <v>51991.338374906838</v>
      </c>
      <c r="E45" s="17">
        <v>51991.338374907667</v>
      </c>
      <c r="F45" s="17">
        <v>60643.914046062244</v>
      </c>
      <c r="G45" s="17">
        <v>105002.34163690981</v>
      </c>
      <c r="H45" s="17">
        <v>185530.68551996243</v>
      </c>
      <c r="I45" s="17">
        <v>265868.06375699281</v>
      </c>
      <c r="J45" s="17">
        <v>342678.47929383832</v>
      </c>
      <c r="K45" s="17">
        <v>419918.05310604599</v>
      </c>
      <c r="L45" s="17">
        <v>419918.05310604599</v>
      </c>
      <c r="M45" s="17">
        <v>419918.05310600536</v>
      </c>
      <c r="N45" s="17">
        <v>419918.05310604599</v>
      </c>
      <c r="O45" s="17">
        <v>419918.05310604599</v>
      </c>
      <c r="P45" s="17">
        <v>419918.05310604599</v>
      </c>
      <c r="Q45" s="17">
        <v>419918.05310600536</v>
      </c>
      <c r="R45" s="17">
        <v>419918.05310604599</v>
      </c>
      <c r="S45" s="17">
        <v>437742.98159945314</v>
      </c>
      <c r="T45" s="17">
        <v>437742.98159945314</v>
      </c>
      <c r="U45" s="17">
        <v>437742.98159941635</v>
      </c>
      <c r="V45" s="17">
        <v>437742.98159945314</v>
      </c>
      <c r="W45" s="17">
        <v>500603.49772673519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37651.015529504723</v>
      </c>
      <c r="R53" s="5">
        <v>80630.565955258309</v>
      </c>
      <c r="S53" s="5">
        <v>130573.25936184224</v>
      </c>
      <c r="T53" s="5">
        <v>130573.25936184224</v>
      </c>
      <c r="U53" s="5">
        <v>130573.25936180365</v>
      </c>
      <c r="V53" s="5">
        <v>130573.25936184224</v>
      </c>
      <c r="W53" s="5">
        <v>201309.78820453893</v>
      </c>
    </row>
    <row r="54" spans="1:23">
      <c r="A54" s="6" t="s">
        <v>146</v>
      </c>
      <c r="B54" s="6" t="s">
        <v>119</v>
      </c>
      <c r="C54" s="5">
        <v>0</v>
      </c>
      <c r="D54" s="5">
        <v>0</v>
      </c>
      <c r="E54" s="5">
        <v>0</v>
      </c>
      <c r="F54" s="5">
        <v>0</v>
      </c>
      <c r="G54" s="5">
        <v>0</v>
      </c>
      <c r="H54" s="5">
        <v>0</v>
      </c>
      <c r="I54" s="5">
        <v>0</v>
      </c>
      <c r="J54" s="5">
        <v>0</v>
      </c>
      <c r="K54" s="5">
        <v>0</v>
      </c>
      <c r="L54" s="5">
        <v>0</v>
      </c>
      <c r="M54" s="5">
        <v>0</v>
      </c>
      <c r="N54" s="5">
        <v>929.5338206338987</v>
      </c>
      <c r="O54" s="5">
        <v>929.5338206338987</v>
      </c>
      <c r="P54" s="5">
        <v>929.5338206338987</v>
      </c>
      <c r="Q54" s="5">
        <v>35529.283449006121</v>
      </c>
      <c r="R54" s="5">
        <v>43412.142551802397</v>
      </c>
      <c r="S54" s="5">
        <v>192631.20779299698</v>
      </c>
      <c r="T54" s="5">
        <v>192631.20779299698</v>
      </c>
      <c r="U54" s="5">
        <v>218055.49367067634</v>
      </c>
      <c r="V54" s="5">
        <v>249674.25401319485</v>
      </c>
      <c r="W54" s="5">
        <v>249674.25401319485</v>
      </c>
    </row>
    <row r="55" spans="1:23">
      <c r="A55" s="6" t="s">
        <v>146</v>
      </c>
      <c r="B55" s="6" t="s">
        <v>120</v>
      </c>
      <c r="C55" s="5">
        <v>0</v>
      </c>
      <c r="D55" s="5">
        <v>0</v>
      </c>
      <c r="E55" s="5">
        <v>0</v>
      </c>
      <c r="F55" s="5">
        <v>0</v>
      </c>
      <c r="G55" s="5">
        <v>0</v>
      </c>
      <c r="H55" s="5">
        <v>0</v>
      </c>
      <c r="I55" s="5">
        <v>0</v>
      </c>
      <c r="J55" s="5">
        <v>0</v>
      </c>
      <c r="K55" s="5">
        <v>0</v>
      </c>
      <c r="L55" s="5">
        <v>1865.1480456490378</v>
      </c>
      <c r="M55" s="5">
        <v>1865.1480456485606</v>
      </c>
      <c r="N55" s="5">
        <v>82517.636830026313</v>
      </c>
      <c r="O55" s="5">
        <v>82517.636830026313</v>
      </c>
      <c r="P55" s="5">
        <v>82517.636830026313</v>
      </c>
      <c r="Q55" s="5">
        <v>134240.87090641158</v>
      </c>
      <c r="R55" s="5">
        <v>134240.87090643108</v>
      </c>
      <c r="S55" s="5">
        <v>134240.87090643108</v>
      </c>
      <c r="T55" s="5">
        <v>134240.87090643108</v>
      </c>
      <c r="U55" s="5">
        <v>134240.87090641158</v>
      </c>
      <c r="V55" s="5">
        <v>134240.87090643108</v>
      </c>
      <c r="W55" s="5">
        <v>134240.87090643108</v>
      </c>
    </row>
    <row r="56" spans="1:23">
      <c r="A56" s="102" t="s">
        <v>137</v>
      </c>
      <c r="B56" s="102"/>
      <c r="C56" s="17">
        <v>0</v>
      </c>
      <c r="D56" s="17">
        <v>0</v>
      </c>
      <c r="E56" s="17">
        <v>0</v>
      </c>
      <c r="F56" s="17">
        <v>0</v>
      </c>
      <c r="G56" s="17">
        <v>0</v>
      </c>
      <c r="H56" s="17">
        <v>0</v>
      </c>
      <c r="I56" s="17">
        <v>0</v>
      </c>
      <c r="J56" s="17">
        <v>0</v>
      </c>
      <c r="K56" s="17">
        <v>0</v>
      </c>
      <c r="L56" s="17">
        <v>1865.1480456490378</v>
      </c>
      <c r="M56" s="17">
        <v>1865.1480456485606</v>
      </c>
      <c r="N56" s="17">
        <v>83447.170650660206</v>
      </c>
      <c r="O56" s="17">
        <v>83447.170650660206</v>
      </c>
      <c r="P56" s="17">
        <v>83447.170650660206</v>
      </c>
      <c r="Q56" s="17">
        <v>207421.16988492242</v>
      </c>
      <c r="R56" s="17">
        <v>258283.5794134918</v>
      </c>
      <c r="S56" s="17">
        <v>457445.3380612703</v>
      </c>
      <c r="T56" s="17">
        <v>457445.3380612703</v>
      </c>
      <c r="U56" s="17">
        <v>482869.62393889157</v>
      </c>
      <c r="V56" s="17">
        <v>514488.38428146823</v>
      </c>
      <c r="W56" s="17">
        <v>585224.91312416492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750.54672182348361</v>
      </c>
      <c r="S64" s="5">
        <v>750.54672182348361</v>
      </c>
      <c r="T64" s="5">
        <v>750.54672182348361</v>
      </c>
      <c r="U64" s="5">
        <v>750.54672182376339</v>
      </c>
      <c r="V64" s="5">
        <v>12605.852802019483</v>
      </c>
      <c r="W64" s="5">
        <v>12605.852802019483</v>
      </c>
    </row>
    <row r="65" spans="1:23">
      <c r="A65" s="6" t="s">
        <v>147</v>
      </c>
      <c r="B65" s="6" t="s">
        <v>119</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153940.31169233128</v>
      </c>
      <c r="N65" s="5">
        <v>167383.53070874786</v>
      </c>
      <c r="O65" s="5">
        <v>191272.26624199896</v>
      </c>
      <c r="P65" s="5">
        <v>202910.53185764633</v>
      </c>
      <c r="Q65" s="5">
        <v>242792.47381566098</v>
      </c>
      <c r="R65" s="5">
        <v>242792.47381568298</v>
      </c>
      <c r="S65" s="5">
        <v>322764.03528565599</v>
      </c>
      <c r="T65" s="5">
        <v>322764.03528565599</v>
      </c>
      <c r="U65" s="5">
        <v>322764.03528561525</v>
      </c>
      <c r="V65" s="5">
        <v>322764.03528565599</v>
      </c>
      <c r="W65" s="5">
        <v>322764.03528565599</v>
      </c>
    </row>
    <row r="66" spans="1:23">
      <c r="A66" s="6" t="s">
        <v>147</v>
      </c>
      <c r="B66" s="6" t="s">
        <v>120</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2" t="s">
        <v>137</v>
      </c>
      <c r="B67" s="102"/>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166019.3492578156</v>
      </c>
      <c r="N67" s="17">
        <v>179462.56827423209</v>
      </c>
      <c r="O67" s="17">
        <v>203351.3038074832</v>
      </c>
      <c r="P67" s="17">
        <v>214989.56942313057</v>
      </c>
      <c r="Q67" s="17">
        <v>254871.5113811453</v>
      </c>
      <c r="R67" s="17">
        <v>255622.0581029907</v>
      </c>
      <c r="S67" s="17">
        <v>335593.61957296368</v>
      </c>
      <c r="T67" s="17">
        <v>335593.61957296368</v>
      </c>
      <c r="U67" s="17">
        <v>335593.61957292329</v>
      </c>
      <c r="V67" s="17">
        <v>347448.92565315973</v>
      </c>
      <c r="W67" s="17">
        <v>347448.92565315973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145</v>
      </c>
      <c r="B6" s="6" t="s">
        <v>253</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146</v>
      </c>
      <c r="B7" s="6" t="s">
        <v>253</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6580.1425686884895</v>
      </c>
      <c r="F4" s="5">
        <v>9080.6681636359353</v>
      </c>
      <c r="G4" s="5">
        <v>0</v>
      </c>
      <c r="H4" s="5">
        <v>0</v>
      </c>
      <c r="I4" s="5">
        <v>0</v>
      </c>
      <c r="J4" s="5">
        <v>0</v>
      </c>
      <c r="K4" s="5">
        <v>0</v>
      </c>
      <c r="L4" s="5">
        <v>0</v>
      </c>
      <c r="M4" s="5">
        <v>0</v>
      </c>
      <c r="N4" s="5">
        <v>0</v>
      </c>
      <c r="O4" s="5">
        <v>4636.5954548879699</v>
      </c>
      <c r="P4" s="5">
        <v>17427.689718606918</v>
      </c>
      <c r="Q4" s="5">
        <v>15621.105376344509</v>
      </c>
      <c r="R4" s="5">
        <v>5501.2803257934902</v>
      </c>
      <c r="S4" s="5">
        <v>0</v>
      </c>
      <c r="T4" s="5">
        <v>0</v>
      </c>
      <c r="U4" s="5">
        <v>0</v>
      </c>
      <c r="V4" s="5">
        <v>18426.278886700587</v>
      </c>
      <c r="W4" s="5">
        <v>0</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10175.596672488529</v>
      </c>
      <c r="Q5" s="5">
        <v>13997.33749588293</v>
      </c>
      <c r="R5" s="5">
        <v>4783.8667902045299</v>
      </c>
      <c r="S5" s="5">
        <v>0</v>
      </c>
      <c r="T5" s="5">
        <v>0</v>
      </c>
      <c r="U5" s="5">
        <v>0</v>
      </c>
      <c r="V5" s="5">
        <v>5335.7597570119497</v>
      </c>
      <c r="W5" s="5">
        <v>0</v>
      </c>
    </row>
    <row r="6" spans="1:23">
      <c r="A6" s="6" t="s">
        <v>145</v>
      </c>
      <c r="B6" s="6" t="s">
        <v>253</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10632.16403611653</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2031.7501972951854</v>
      </c>
      <c r="D9" s="17">
        <v>0</v>
      </c>
      <c r="E9" s="17">
        <v>6580.1425686884895</v>
      </c>
      <c r="F9" s="17">
        <v>9080.6681636359353</v>
      </c>
      <c r="G9" s="17">
        <v>0</v>
      </c>
      <c r="H9" s="17">
        <v>0</v>
      </c>
      <c r="I9" s="17">
        <v>0</v>
      </c>
      <c r="J9" s="17">
        <v>0</v>
      </c>
      <c r="K9" s="17">
        <v>0</v>
      </c>
      <c r="L9" s="17">
        <v>0</v>
      </c>
      <c r="M9" s="17">
        <v>0</v>
      </c>
      <c r="N9" s="17">
        <v>0</v>
      </c>
      <c r="O9" s="17">
        <v>9043.9837018998587</v>
      </c>
      <c r="P9" s="17">
        <v>27603.286391095447</v>
      </c>
      <c r="Q9" s="17">
        <v>32473.53960699114</v>
      </c>
      <c r="R9" s="17">
        <v>10285.147115998021</v>
      </c>
      <c r="S9" s="17">
        <v>10632.16403611653</v>
      </c>
      <c r="T9" s="17">
        <v>0</v>
      </c>
      <c r="U9" s="17">
        <v>0</v>
      </c>
      <c r="V9" s="17">
        <v>23762.038643712538</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54601.289820223814</v>
      </c>
      <c r="R4" s="5">
        <v>54601.289820236248</v>
      </c>
      <c r="S4" s="5">
        <v>120640.03534033308</v>
      </c>
      <c r="T4" s="5">
        <v>120640.03534033308</v>
      </c>
      <c r="U4" s="5">
        <v>130196.05747141973</v>
      </c>
      <c r="V4" s="5">
        <v>177864.11615735755</v>
      </c>
      <c r="W4" s="5">
        <v>177864.11615735755</v>
      </c>
    </row>
    <row r="5" spans="1:23">
      <c r="A5" s="6" t="s">
        <v>144</v>
      </c>
      <c r="B5" s="6" t="s">
        <v>233</v>
      </c>
      <c r="C5" s="5">
        <v>0</v>
      </c>
      <c r="D5" s="5">
        <v>0</v>
      </c>
      <c r="E5" s="5">
        <v>0</v>
      </c>
      <c r="F5" s="5">
        <v>0</v>
      </c>
      <c r="G5" s="5">
        <v>0</v>
      </c>
      <c r="H5" s="5">
        <v>0</v>
      </c>
      <c r="I5" s="5">
        <v>0</v>
      </c>
      <c r="J5" s="5">
        <v>10614.16079597028</v>
      </c>
      <c r="K5" s="5">
        <v>23717.718269073222</v>
      </c>
      <c r="L5" s="5">
        <v>23717.718269073222</v>
      </c>
      <c r="M5" s="5">
        <v>23717.718269069184</v>
      </c>
      <c r="N5" s="5">
        <v>23717.718269073222</v>
      </c>
      <c r="O5" s="5">
        <v>23717.718269073222</v>
      </c>
      <c r="P5" s="5">
        <v>23717.718269073222</v>
      </c>
      <c r="Q5" s="5">
        <v>57055.100000005543</v>
      </c>
      <c r="R5" s="5">
        <v>57055.099999994723</v>
      </c>
      <c r="S5" s="5">
        <v>122285.88991908087</v>
      </c>
      <c r="T5" s="5">
        <v>122285.88991908087</v>
      </c>
      <c r="U5" s="5">
        <v>147070.19506476371</v>
      </c>
      <c r="V5" s="5">
        <v>147070.19506474453</v>
      </c>
      <c r="W5" s="5">
        <v>147070.19506474453</v>
      </c>
    </row>
    <row r="6" spans="1:23">
      <c r="A6" s="6" t="s">
        <v>145</v>
      </c>
      <c r="B6" s="6" t="s">
        <v>233</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7620.8016647456125</v>
      </c>
      <c r="R7" s="5">
        <v>8936.7457790406479</v>
      </c>
      <c r="S7" s="5">
        <v>34195.346184125709</v>
      </c>
      <c r="T7" s="5">
        <v>34195.346184125709</v>
      </c>
      <c r="U7" s="5">
        <v>38448.676244380171</v>
      </c>
      <c r="V7" s="5">
        <v>45481.800856957052</v>
      </c>
      <c r="W7" s="5">
        <v>45481.800856957052</v>
      </c>
    </row>
    <row r="8" spans="1:23">
      <c r="A8" s="6" t="s">
        <v>147</v>
      </c>
      <c r="B8" s="6" t="s">
        <v>233</v>
      </c>
      <c r="C8" s="5">
        <v>0</v>
      </c>
      <c r="D8" s="5">
        <v>0</v>
      </c>
      <c r="E8" s="5">
        <v>0</v>
      </c>
      <c r="F8" s="5">
        <v>0</v>
      </c>
      <c r="G8" s="5">
        <v>0</v>
      </c>
      <c r="H8" s="5">
        <v>442.03705379970847</v>
      </c>
      <c r="I8" s="5">
        <v>1966.7712391708942</v>
      </c>
      <c r="J8" s="5">
        <v>4988.4625611654055</v>
      </c>
      <c r="K8" s="5">
        <v>7025.6647098711537</v>
      </c>
      <c r="L8" s="5">
        <v>8596.8646873181679</v>
      </c>
      <c r="M8" s="5">
        <v>1950.415896062508</v>
      </c>
      <c r="N8" s="5">
        <v>3955.3421062136058</v>
      </c>
      <c r="O8" s="5">
        <v>3955.3421062136058</v>
      </c>
      <c r="P8" s="5">
        <v>4431.5007660195406</v>
      </c>
      <c r="Q8" s="5">
        <v>0</v>
      </c>
      <c r="R8" s="5">
        <v>0</v>
      </c>
      <c r="S8" s="5">
        <v>12510.800646562417</v>
      </c>
      <c r="T8" s="5">
        <v>12510.800646562417</v>
      </c>
      <c r="U8" s="5">
        <v>12510.800646562846</v>
      </c>
      <c r="V8" s="5">
        <v>12510.800646562417</v>
      </c>
      <c r="W8" s="5">
        <v>12510.800646562417</v>
      </c>
    </row>
    <row r="9" spans="1:23">
      <c r="A9" s="15" t="s">
        <v>76</v>
      </c>
      <c r="B9" s="15" t="s">
        <v>137</v>
      </c>
      <c r="C9" s="17">
        <v>0</v>
      </c>
      <c r="D9" s="17">
        <v>419.47499999996631</v>
      </c>
      <c r="E9" s="17">
        <v>419.47500000005635</v>
      </c>
      <c r="F9" s="17">
        <v>419.47499999996631</v>
      </c>
      <c r="G9" s="17">
        <v>419.47499999996631</v>
      </c>
      <c r="H9" s="17">
        <v>861.51205379967473</v>
      </c>
      <c r="I9" s="17">
        <v>2386.2462391709505</v>
      </c>
      <c r="J9" s="17">
        <v>16022.098357135652</v>
      </c>
      <c r="K9" s="17">
        <v>37250.467978943823</v>
      </c>
      <c r="L9" s="17">
        <v>38821.66795639084</v>
      </c>
      <c r="M9" s="17">
        <v>32175.219165132359</v>
      </c>
      <c r="N9" s="17">
        <v>33760.67037528631</v>
      </c>
      <c r="O9" s="17">
        <v>33760.67037528631</v>
      </c>
      <c r="P9" s="17">
        <v>34236.829035092247</v>
      </c>
      <c r="Q9" s="17">
        <v>119277.19148497496</v>
      </c>
      <c r="R9" s="17">
        <v>120593.13559927163</v>
      </c>
      <c r="S9" s="17">
        <v>289632.07209010207</v>
      </c>
      <c r="T9" s="17">
        <v>289632.07209010207</v>
      </c>
      <c r="U9" s="17">
        <v>328225.72942712647</v>
      </c>
      <c r="V9" s="17">
        <v>382926.91272562154</v>
      </c>
      <c r="W9" s="17">
        <v>382926.91272562154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0</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439545.93323854113</v>
      </c>
      <c r="O14" s="17">
        <v>593011.2292307996</v>
      </c>
      <c r="P14" s="17">
        <v>593011.2292307996</v>
      </c>
      <c r="Q14" s="17">
        <v>593011.2292307996</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156382.22502246592</v>
      </c>
      <c r="O19" s="5">
        <v>156382.22502246592</v>
      </c>
      <c r="P19" s="5">
        <v>156382.22502246592</v>
      </c>
      <c r="Q19" s="5">
        <v>156382.22502246592</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0</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439545.93323854118</v>
      </c>
      <c r="O22" s="17">
        <v>593011.2292307996</v>
      </c>
      <c r="P22" s="17">
        <v>593011.2292307996</v>
      </c>
      <c r="Q22" s="17">
        <v>593011.2292307996</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C0BEE9-C10D-41B0-93E8-F48596ECF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2D3C75-810E-4897-AE0B-FABC036BFD8A}">
  <ds:schemaRefs>
    <ds:schemaRef ds:uri="http://schemas.microsoft.com/sharepoint/v3/contenttype/forms"/>
  </ds:schemaRefs>
</ds:datastoreItem>
</file>

<file path=customXml/itemProps3.xml><?xml version="1.0" encoding="utf-8"?>
<ds:datastoreItem xmlns:ds="http://schemas.openxmlformats.org/officeDocument/2006/customXml" ds:itemID="{C481B846-39D6-42BF-B31F-00B4B5A01B44}">
  <ds:schemaRefs>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2020-09-01T03:00:55Z</dcterms:created>
  <dcterms:modified xsi:type="dcterms:W3CDTF">2020-09-11T04:45:16Z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